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AcestRegistruDeLucru" hidePivotFieldList="1" defaultThemeVersion="124226"/>
  <mc:AlternateContent xmlns:mc="http://schemas.openxmlformats.org/markup-compatibility/2006">
    <mc:Choice Requires="x15">
      <x15ac:absPath xmlns:x15ac="http://schemas.microsoft.com/office/spreadsheetml/2010/11/ac" url="\\por.adrcentru\adr_data\PR 2021-2027\DGEP\Ghiduri\Ghiduri\Ghiduri propuse spre aprobare-avizare\Ghid 7.2 lansare\Corrigendum 3 - draft\Anexe modif C3\"/>
    </mc:Choice>
  </mc:AlternateContent>
  <xr:revisionPtr revIDLastSave="0" documentId="13_ncr:1_{6288CC81-CCBA-46CD-AC65-6AFE6C3D1674}" xr6:coauthVersionLast="47" xr6:coauthVersionMax="47" xr10:uidLastSave="{00000000-0000-0000-0000-000000000000}"/>
  <bookViews>
    <workbookView xWindow="-108" yWindow="-108" windowWidth="23256" windowHeight="12456" tabRatio="808" firstSheet="2" activeTab="5" xr2:uid="{00000000-000D-0000-FFFF-FFFF00000000}"/>
  </bookViews>
  <sheets>
    <sheet name="Instructiuni" sheetId="47" r:id="rId1"/>
    <sheet name="Bilant" sheetId="53" r:id="rId2"/>
    <sheet name="Intreprindere in dificultate" sheetId="54" r:id="rId3"/>
    <sheet name="Bilant P" sheetId="55" r:id="rId4"/>
    <sheet name="Intreprindere in dificultat P" sheetId="56" r:id="rId5"/>
    <sheet name="Buget_cerere" sheetId="15" r:id="rId6"/>
    <sheet name="Sustenabilitatea proiectului" sheetId="57" r:id="rId7"/>
    <sheet name="Art. 56  profit din exploatare " sheetId="44" r:id="rId8"/>
    <sheet name="Amortizare" sheetId="45" r:id="rId9"/>
    <sheet name="Export SMIS A NU SE ANEXA!!" sheetId="49" r:id="rId10"/>
    <sheet name="Buget Sintetic" sheetId="48" r:id="rId11"/>
    <sheet name="Foaie1" sheetId="52" state="hidden" r:id="rId12"/>
  </sheets>
  <definedNames>
    <definedName name="_xlnm.Print_Area" localSheetId="8">Amortizare!$A$1:$K$32</definedName>
    <definedName name="_xlnm.Print_Area" localSheetId="7">'Art. 56  profit din exploatare '!$A$1:$AG$71</definedName>
    <definedName name="_xlnm.Print_Area" localSheetId="1">Bilant!$B$1:$E$114</definedName>
    <definedName name="_xlnm.Print_Area" localSheetId="3">'Bilant P'!$A$1:$E$114</definedName>
    <definedName name="_xlnm.Print_Area" localSheetId="10">'Buget Sintetic'!$A$1:$L$53</definedName>
    <definedName name="_xlnm.Print_Area" localSheetId="5">Buget_cerere!$A$1:$S$101</definedName>
    <definedName name="_xlnm.Print_Area" localSheetId="0">Instructiuni!$A$1:$P$65</definedName>
    <definedName name="_xlnm.Print_Area" localSheetId="4">'Intreprindere in dificultat P'!$A$1:$H$28</definedName>
    <definedName name="_xlnm.Print_Area" localSheetId="2">'Intreprindere in dificultate'!$A$1:$H$28</definedName>
    <definedName name="_xlnm.Print_Area" localSheetId="6">'Sustenabilitatea proiectului'!$B$1:$AG$56</definedName>
  </definedNames>
  <calcPr calcId="191029"/>
</workbook>
</file>

<file path=xl/calcChain.xml><?xml version="1.0" encoding="utf-8"?>
<calcChain xmlns="http://schemas.openxmlformats.org/spreadsheetml/2006/main">
  <c r="C3" i="45" l="1"/>
  <c r="C4" i="45"/>
  <c r="H4" i="45" l="1"/>
  <c r="E37" i="44" l="1"/>
  <c r="F37" i="44"/>
  <c r="G37" i="44"/>
  <c r="H37" i="44"/>
  <c r="I37" i="44"/>
  <c r="J37" i="44"/>
  <c r="K37" i="44"/>
  <c r="L37" i="44"/>
  <c r="M37" i="44"/>
  <c r="N37" i="44"/>
  <c r="O37" i="44"/>
  <c r="P37" i="44"/>
  <c r="Q37" i="44"/>
  <c r="R37" i="44"/>
  <c r="S37" i="44"/>
  <c r="T37" i="44"/>
  <c r="U37" i="44"/>
  <c r="V37" i="44"/>
  <c r="W37" i="44"/>
  <c r="X37" i="44"/>
  <c r="Y37" i="44"/>
  <c r="Z37" i="44"/>
  <c r="AA37" i="44"/>
  <c r="AB37" i="44"/>
  <c r="AC37" i="44"/>
  <c r="AD37" i="44"/>
  <c r="AE37" i="44"/>
  <c r="AF37" i="44"/>
  <c r="AG37" i="44"/>
  <c r="E38" i="44"/>
  <c r="F38" i="44"/>
  <c r="G38" i="44"/>
  <c r="H38" i="44"/>
  <c r="I38" i="44"/>
  <c r="J38" i="44"/>
  <c r="K38" i="44"/>
  <c r="L38" i="44"/>
  <c r="M38" i="44"/>
  <c r="N38" i="44"/>
  <c r="O38" i="44"/>
  <c r="P38" i="44"/>
  <c r="Q38" i="44"/>
  <c r="R38" i="44"/>
  <c r="S38" i="44"/>
  <c r="T38" i="44"/>
  <c r="U38" i="44"/>
  <c r="V38" i="44"/>
  <c r="W38" i="44"/>
  <c r="X38" i="44"/>
  <c r="Y38" i="44"/>
  <c r="Z38" i="44"/>
  <c r="AA38" i="44"/>
  <c r="AB38" i="44"/>
  <c r="AC38" i="44"/>
  <c r="AD38" i="44"/>
  <c r="AE38" i="44"/>
  <c r="AF38" i="44"/>
  <c r="AG38" i="44"/>
  <c r="E39" i="44"/>
  <c r="F39" i="44"/>
  <c r="G39" i="44"/>
  <c r="H39" i="44"/>
  <c r="I39" i="44"/>
  <c r="J39" i="44"/>
  <c r="K39" i="44"/>
  <c r="L39" i="44"/>
  <c r="M39" i="44"/>
  <c r="N39" i="44"/>
  <c r="O39" i="44"/>
  <c r="P39" i="44"/>
  <c r="Q39" i="44"/>
  <c r="R39" i="44"/>
  <c r="S39" i="44"/>
  <c r="T39" i="44"/>
  <c r="U39" i="44"/>
  <c r="V39" i="44"/>
  <c r="W39" i="44"/>
  <c r="X39" i="44"/>
  <c r="Y39" i="44"/>
  <c r="Z39" i="44"/>
  <c r="AA39" i="44"/>
  <c r="AB39" i="44"/>
  <c r="AC39" i="44"/>
  <c r="AD39" i="44"/>
  <c r="AE39" i="44"/>
  <c r="AF39" i="44"/>
  <c r="AG39" i="44"/>
  <c r="E40" i="44"/>
  <c r="F40" i="44"/>
  <c r="G40" i="44"/>
  <c r="H40" i="44"/>
  <c r="I40" i="44"/>
  <c r="J40" i="44"/>
  <c r="K40" i="44"/>
  <c r="L40" i="44"/>
  <c r="M40" i="44"/>
  <c r="N40" i="44"/>
  <c r="O40" i="44"/>
  <c r="P40" i="44"/>
  <c r="Q40" i="44"/>
  <c r="R40" i="44"/>
  <c r="S40" i="44"/>
  <c r="T40" i="44"/>
  <c r="U40" i="44"/>
  <c r="V40" i="44"/>
  <c r="W40" i="44"/>
  <c r="X40" i="44"/>
  <c r="Y40" i="44"/>
  <c r="Z40" i="44"/>
  <c r="AA40" i="44"/>
  <c r="AB40" i="44"/>
  <c r="AC40" i="44"/>
  <c r="AD40" i="44"/>
  <c r="AE40" i="44"/>
  <c r="AF40" i="44"/>
  <c r="AG40" i="44"/>
  <c r="E41" i="44"/>
  <c r="F41" i="44"/>
  <c r="G41" i="44"/>
  <c r="H41" i="44"/>
  <c r="I41" i="44"/>
  <c r="J41" i="44"/>
  <c r="K41" i="44"/>
  <c r="L41" i="44"/>
  <c r="M41" i="44"/>
  <c r="N41" i="44"/>
  <c r="O41" i="44"/>
  <c r="P41" i="44"/>
  <c r="Q41" i="44"/>
  <c r="R41" i="44"/>
  <c r="S41" i="44"/>
  <c r="T41" i="44"/>
  <c r="U41" i="44"/>
  <c r="V41" i="44"/>
  <c r="W41" i="44"/>
  <c r="X41" i="44"/>
  <c r="Y41" i="44"/>
  <c r="Z41" i="44"/>
  <c r="AA41" i="44"/>
  <c r="AB41" i="44"/>
  <c r="AC41" i="44"/>
  <c r="AD41" i="44"/>
  <c r="AE41" i="44"/>
  <c r="AF41" i="44"/>
  <c r="AG41" i="44"/>
  <c r="E42" i="44"/>
  <c r="F42" i="44"/>
  <c r="G42" i="44"/>
  <c r="H42" i="44"/>
  <c r="I42" i="44"/>
  <c r="J42" i="44"/>
  <c r="K42" i="44"/>
  <c r="L42" i="44"/>
  <c r="M42" i="44"/>
  <c r="N42" i="44"/>
  <c r="O42" i="44"/>
  <c r="P42" i="44"/>
  <c r="Q42" i="44"/>
  <c r="R42" i="44"/>
  <c r="S42" i="44"/>
  <c r="T42" i="44"/>
  <c r="U42" i="44"/>
  <c r="V42" i="44"/>
  <c r="W42" i="44"/>
  <c r="X42" i="44"/>
  <c r="Y42" i="44"/>
  <c r="Z42" i="44"/>
  <c r="AA42" i="44"/>
  <c r="AB42" i="44"/>
  <c r="AC42" i="44"/>
  <c r="AD42" i="44"/>
  <c r="AE42" i="44"/>
  <c r="AF42" i="44"/>
  <c r="AG42" i="44"/>
  <c r="E43" i="44"/>
  <c r="F43" i="44"/>
  <c r="G43" i="44"/>
  <c r="H43" i="44"/>
  <c r="I43" i="44"/>
  <c r="J43" i="44"/>
  <c r="K43" i="44"/>
  <c r="L43" i="44"/>
  <c r="M43" i="44"/>
  <c r="N43" i="44"/>
  <c r="O43" i="44"/>
  <c r="P43" i="44"/>
  <c r="Q43" i="44"/>
  <c r="R43" i="44"/>
  <c r="S43" i="44"/>
  <c r="T43" i="44"/>
  <c r="U43" i="44"/>
  <c r="V43" i="44"/>
  <c r="W43" i="44"/>
  <c r="X43" i="44"/>
  <c r="Y43" i="44"/>
  <c r="Z43" i="44"/>
  <c r="AA43" i="44"/>
  <c r="AB43" i="44"/>
  <c r="AC43" i="44"/>
  <c r="AD43" i="44"/>
  <c r="AE43" i="44"/>
  <c r="AF43" i="44"/>
  <c r="AG43" i="44"/>
  <c r="E44" i="44"/>
  <c r="F44" i="44"/>
  <c r="G44" i="44"/>
  <c r="H44" i="44"/>
  <c r="I44" i="44"/>
  <c r="J44" i="44"/>
  <c r="K44" i="44"/>
  <c r="L44" i="44"/>
  <c r="M44" i="44"/>
  <c r="N44" i="44"/>
  <c r="O44" i="44"/>
  <c r="P44" i="44"/>
  <c r="Q44" i="44"/>
  <c r="R44" i="44"/>
  <c r="S44" i="44"/>
  <c r="T44" i="44"/>
  <c r="U44" i="44"/>
  <c r="V44" i="44"/>
  <c r="W44" i="44"/>
  <c r="X44" i="44"/>
  <c r="Y44" i="44"/>
  <c r="Z44" i="44"/>
  <c r="AA44" i="44"/>
  <c r="AB44" i="44"/>
  <c r="AC44" i="44"/>
  <c r="AD44" i="44"/>
  <c r="AE44" i="44"/>
  <c r="AF44" i="44"/>
  <c r="AG44" i="44"/>
  <c r="E45" i="44"/>
  <c r="F45" i="44"/>
  <c r="G45" i="44"/>
  <c r="H45" i="44"/>
  <c r="I45" i="44"/>
  <c r="J45" i="44"/>
  <c r="K45" i="44"/>
  <c r="L45" i="44"/>
  <c r="M45" i="44"/>
  <c r="N45" i="44"/>
  <c r="O45" i="44"/>
  <c r="P45" i="44"/>
  <c r="Q45" i="44"/>
  <c r="R45" i="44"/>
  <c r="S45" i="44"/>
  <c r="T45" i="44"/>
  <c r="U45" i="44"/>
  <c r="V45" i="44"/>
  <c r="W45" i="44"/>
  <c r="X45" i="44"/>
  <c r="Y45" i="44"/>
  <c r="Z45" i="44"/>
  <c r="AA45" i="44"/>
  <c r="AB45" i="44"/>
  <c r="AC45" i="44"/>
  <c r="AD45" i="44"/>
  <c r="AE45" i="44"/>
  <c r="AF45" i="44"/>
  <c r="AG45" i="44"/>
  <c r="D38" i="44"/>
  <c r="D39" i="44"/>
  <c r="D40" i="44"/>
  <c r="D41" i="44"/>
  <c r="D42" i="44"/>
  <c r="D43" i="44"/>
  <c r="D44" i="44"/>
  <c r="D45" i="44"/>
  <c r="D37" i="44"/>
  <c r="E29" i="44"/>
  <c r="F29" i="44"/>
  <c r="G29" i="44"/>
  <c r="H29" i="44"/>
  <c r="I29" i="44"/>
  <c r="J29" i="44"/>
  <c r="K29" i="44"/>
  <c r="L29" i="44"/>
  <c r="M29" i="44"/>
  <c r="N29" i="44"/>
  <c r="O29" i="44"/>
  <c r="P29" i="44"/>
  <c r="Q29" i="44"/>
  <c r="R29" i="44"/>
  <c r="S29" i="44"/>
  <c r="T29" i="44"/>
  <c r="U29" i="44"/>
  <c r="V29" i="44"/>
  <c r="W29" i="44"/>
  <c r="X29" i="44"/>
  <c r="Y29" i="44"/>
  <c r="Z29" i="44"/>
  <c r="AA29" i="44"/>
  <c r="AB29" i="44"/>
  <c r="AC29" i="44"/>
  <c r="AD29" i="44"/>
  <c r="AE29" i="44"/>
  <c r="AF29" i="44"/>
  <c r="AG29" i="44"/>
  <c r="E30" i="44"/>
  <c r="F30" i="44"/>
  <c r="G30" i="44"/>
  <c r="H30" i="44"/>
  <c r="I30" i="44"/>
  <c r="J30" i="44"/>
  <c r="K30" i="44"/>
  <c r="L30" i="44"/>
  <c r="M30" i="44"/>
  <c r="N30" i="44"/>
  <c r="O30" i="44"/>
  <c r="P30" i="44"/>
  <c r="Q30" i="44"/>
  <c r="R30" i="44"/>
  <c r="S30" i="44"/>
  <c r="T30" i="44"/>
  <c r="U30" i="44"/>
  <c r="V30" i="44"/>
  <c r="W30" i="44"/>
  <c r="X30" i="44"/>
  <c r="Y30" i="44"/>
  <c r="Z30" i="44"/>
  <c r="AA30" i="44"/>
  <c r="AB30" i="44"/>
  <c r="AC30" i="44"/>
  <c r="AD30" i="44"/>
  <c r="AE30" i="44"/>
  <c r="AF30" i="44"/>
  <c r="AG30" i="44"/>
  <c r="E31" i="44"/>
  <c r="F31" i="44"/>
  <c r="G31" i="44"/>
  <c r="H31" i="44"/>
  <c r="I31" i="44"/>
  <c r="J31" i="44"/>
  <c r="K31" i="44"/>
  <c r="L31" i="44"/>
  <c r="M31" i="44"/>
  <c r="N31" i="44"/>
  <c r="O31" i="44"/>
  <c r="P31" i="44"/>
  <c r="Q31" i="44"/>
  <c r="R31" i="44"/>
  <c r="S31" i="44"/>
  <c r="T31" i="44"/>
  <c r="U31" i="44"/>
  <c r="V31" i="44"/>
  <c r="W31" i="44"/>
  <c r="X31" i="44"/>
  <c r="Y31" i="44"/>
  <c r="Z31" i="44"/>
  <c r="AA31" i="44"/>
  <c r="AB31" i="44"/>
  <c r="AC31" i="44"/>
  <c r="AD31" i="44"/>
  <c r="AE31" i="44"/>
  <c r="AF31" i="44"/>
  <c r="AG31" i="44"/>
  <c r="E32" i="44"/>
  <c r="F32" i="44"/>
  <c r="G32" i="44"/>
  <c r="H32" i="44"/>
  <c r="I32" i="44"/>
  <c r="J32" i="44"/>
  <c r="K32" i="44"/>
  <c r="L32" i="44"/>
  <c r="M32" i="44"/>
  <c r="N32" i="44"/>
  <c r="O32" i="44"/>
  <c r="P32" i="44"/>
  <c r="Q32" i="44"/>
  <c r="R32" i="44"/>
  <c r="S32" i="44"/>
  <c r="T32" i="44"/>
  <c r="U32" i="44"/>
  <c r="V32" i="44"/>
  <c r="W32" i="44"/>
  <c r="X32" i="44"/>
  <c r="Y32" i="44"/>
  <c r="Z32" i="44"/>
  <c r="AA32" i="44"/>
  <c r="AB32" i="44"/>
  <c r="AC32" i="44"/>
  <c r="AD32" i="44"/>
  <c r="AE32" i="44"/>
  <c r="AF32" i="44"/>
  <c r="AG32" i="44"/>
  <c r="E33" i="44"/>
  <c r="F33" i="44"/>
  <c r="G33" i="44"/>
  <c r="H33" i="44"/>
  <c r="I33" i="44"/>
  <c r="J33" i="44"/>
  <c r="K33" i="44"/>
  <c r="L33" i="44"/>
  <c r="M33" i="44"/>
  <c r="N33" i="44"/>
  <c r="O33" i="44"/>
  <c r="P33" i="44"/>
  <c r="Q33" i="44"/>
  <c r="R33" i="44"/>
  <c r="S33" i="44"/>
  <c r="T33" i="44"/>
  <c r="U33" i="44"/>
  <c r="V33" i="44"/>
  <c r="W33" i="44"/>
  <c r="X33" i="44"/>
  <c r="Y33" i="44"/>
  <c r="Z33" i="44"/>
  <c r="AA33" i="44"/>
  <c r="AB33" i="44"/>
  <c r="AC33" i="44"/>
  <c r="AD33" i="44"/>
  <c r="AE33" i="44"/>
  <c r="AF33" i="44"/>
  <c r="AG33" i="44"/>
  <c r="E34" i="44"/>
  <c r="F34" i="44"/>
  <c r="G34" i="44"/>
  <c r="H34" i="44"/>
  <c r="I34" i="44"/>
  <c r="J34" i="44"/>
  <c r="K34" i="44"/>
  <c r="L34" i="44"/>
  <c r="M34" i="44"/>
  <c r="N34" i="44"/>
  <c r="O34" i="44"/>
  <c r="P34" i="44"/>
  <c r="Q34" i="44"/>
  <c r="R34" i="44"/>
  <c r="S34" i="44"/>
  <c r="T34" i="44"/>
  <c r="U34" i="44"/>
  <c r="V34" i="44"/>
  <c r="W34" i="44"/>
  <c r="X34" i="44"/>
  <c r="Y34" i="44"/>
  <c r="Z34" i="44"/>
  <c r="AA34" i="44"/>
  <c r="AB34" i="44"/>
  <c r="AC34" i="44"/>
  <c r="AD34" i="44"/>
  <c r="AE34" i="44"/>
  <c r="AF34" i="44"/>
  <c r="AG34" i="44"/>
  <c r="D30" i="44"/>
  <c r="D31" i="44"/>
  <c r="D32" i="44"/>
  <c r="D33" i="44"/>
  <c r="D34" i="44"/>
  <c r="D29" i="44"/>
  <c r="D10" i="57"/>
  <c r="D9" i="57"/>
  <c r="D3" i="44" s="1"/>
  <c r="D8" i="57"/>
  <c r="C2" i="45"/>
  <c r="N95" i="15"/>
  <c r="B37" i="45" l="1"/>
  <c r="D4" i="57" l="1"/>
  <c r="H3" i="45" l="1"/>
  <c r="E44" i="57"/>
  <c r="F44" i="57"/>
  <c r="D44" i="57"/>
  <c r="E46" i="57"/>
  <c r="F46" i="57"/>
  <c r="G46" i="57"/>
  <c r="D46" i="57"/>
  <c r="S42" i="15"/>
  <c r="I72" i="15"/>
  <c r="I71" i="15"/>
  <c r="R7" i="15"/>
  <c r="H2" i="45" l="1"/>
  <c r="G9" i="45" l="1"/>
  <c r="H17" i="45" l="1"/>
  <c r="H18" i="45"/>
  <c r="H19" i="45"/>
  <c r="H20" i="45"/>
  <c r="H21" i="45"/>
  <c r="H22" i="45"/>
  <c r="H23" i="45"/>
  <c r="H24" i="45"/>
  <c r="H25" i="45"/>
  <c r="H26" i="45"/>
  <c r="H27" i="45"/>
  <c r="H28" i="45"/>
  <c r="H29" i="45"/>
  <c r="H30" i="45"/>
  <c r="H31" i="45"/>
  <c r="H5" i="45"/>
  <c r="H6" i="45"/>
  <c r="H7" i="45"/>
  <c r="H8" i="45"/>
  <c r="H9" i="45"/>
  <c r="H10" i="45"/>
  <c r="H11" i="45"/>
  <c r="H12" i="45"/>
  <c r="H13" i="45"/>
  <c r="H14" i="45"/>
  <c r="H15" i="45"/>
  <c r="H16" i="45"/>
  <c r="J32" i="45"/>
  <c r="H32" i="45" l="1"/>
  <c r="N36" i="45" s="1"/>
  <c r="M94" i="15"/>
  <c r="M99" i="15" s="1"/>
  <c r="B36" i="45" l="1"/>
  <c r="O36" i="45"/>
  <c r="J36" i="45"/>
  <c r="V36" i="45"/>
  <c r="S36" i="45"/>
  <c r="X36" i="45"/>
  <c r="U36" i="45"/>
  <c r="P36" i="45"/>
  <c r="E36" i="45"/>
  <c r="M36" i="45"/>
  <c r="K36" i="45"/>
  <c r="Z36" i="45"/>
  <c r="AA36" i="45"/>
  <c r="G36" i="45"/>
  <c r="R36" i="45"/>
  <c r="D36" i="45"/>
  <c r="AD36" i="45"/>
  <c r="AE36" i="45"/>
  <c r="I36" i="45"/>
  <c r="AB36" i="45"/>
  <c r="AC36" i="45"/>
  <c r="W36" i="45"/>
  <c r="Y36" i="45"/>
  <c r="T36" i="45"/>
  <c r="H36" i="45"/>
  <c r="C36" i="45"/>
  <c r="Q36" i="45"/>
  <c r="L36" i="45"/>
  <c r="F36" i="45"/>
  <c r="H95" i="15"/>
  <c r="D60" i="44" l="1"/>
  <c r="E39" i="45"/>
  <c r="C9" i="44"/>
  <c r="C33" i="44" s="1"/>
  <c r="D6" i="57"/>
  <c r="E6" i="57" s="1"/>
  <c r="E11" i="44"/>
  <c r="F11" i="44"/>
  <c r="G11" i="44"/>
  <c r="H11" i="44"/>
  <c r="I11" i="44"/>
  <c r="J11" i="44"/>
  <c r="K11" i="44"/>
  <c r="L11" i="44"/>
  <c r="M11" i="44"/>
  <c r="N11" i="44"/>
  <c r="O11" i="44"/>
  <c r="P11" i="44"/>
  <c r="Q11" i="44"/>
  <c r="R11" i="44"/>
  <c r="S11" i="44"/>
  <c r="T11" i="44"/>
  <c r="U11" i="44"/>
  <c r="V11" i="44"/>
  <c r="W11" i="44"/>
  <c r="X11" i="44"/>
  <c r="Y11" i="44"/>
  <c r="Z11" i="44"/>
  <c r="AA11" i="44"/>
  <c r="AB11" i="44"/>
  <c r="AC11" i="44"/>
  <c r="AD11" i="44"/>
  <c r="AE11" i="44"/>
  <c r="AF11" i="44"/>
  <c r="AG11" i="44"/>
  <c r="D11" i="44"/>
  <c r="C10" i="44"/>
  <c r="C34" i="44" s="1"/>
  <c r="D52" i="57"/>
  <c r="Q95" i="15"/>
  <c r="R100" i="15"/>
  <c r="AH46" i="57" s="1"/>
  <c r="C86" i="15"/>
  <c r="F6" i="57" l="1"/>
  <c r="E8" i="57"/>
  <c r="E10" i="57"/>
  <c r="D5" i="57"/>
  <c r="D7" i="57"/>
  <c r="E22" i="44"/>
  <c r="F22" i="44"/>
  <c r="G22" i="44"/>
  <c r="H22" i="44"/>
  <c r="I22" i="44"/>
  <c r="J22" i="44"/>
  <c r="K22" i="44"/>
  <c r="L22" i="44"/>
  <c r="M22" i="44"/>
  <c r="N22" i="44"/>
  <c r="O22" i="44"/>
  <c r="P22" i="44"/>
  <c r="Q22" i="44"/>
  <c r="R22" i="44"/>
  <c r="S22" i="44"/>
  <c r="T22" i="44"/>
  <c r="U22" i="44"/>
  <c r="V22" i="44"/>
  <c r="W22" i="44"/>
  <c r="X22" i="44"/>
  <c r="Y22" i="44"/>
  <c r="Z22" i="44"/>
  <c r="AA22" i="44"/>
  <c r="AB22" i="44"/>
  <c r="AC22" i="44"/>
  <c r="AD22" i="44"/>
  <c r="AE22" i="44"/>
  <c r="AF22" i="44"/>
  <c r="AG22" i="44"/>
  <c r="D22" i="44"/>
  <c r="B26" i="57"/>
  <c r="B13" i="44" s="1"/>
  <c r="D24" i="57"/>
  <c r="C8" i="44"/>
  <c r="C32" i="44" s="1"/>
  <c r="B16" i="57"/>
  <c r="B5" i="44" s="1"/>
  <c r="G6" i="57" l="1"/>
  <c r="F8" i="57"/>
  <c r="F10" i="57"/>
  <c r="B27" i="57"/>
  <c r="E7" i="57"/>
  <c r="B17" i="57"/>
  <c r="B6" i="44" s="1"/>
  <c r="B30" i="44" s="1"/>
  <c r="C14" i="44"/>
  <c r="C15" i="44"/>
  <c r="C16" i="44"/>
  <c r="C17" i="44"/>
  <c r="C18" i="44"/>
  <c r="C19" i="44"/>
  <c r="C20" i="44"/>
  <c r="C21" i="44"/>
  <c r="C13" i="44"/>
  <c r="C6" i="44"/>
  <c r="C30" i="44" s="1"/>
  <c r="C7" i="44"/>
  <c r="C31" i="44" s="1"/>
  <c r="C5" i="44"/>
  <c r="H6" i="57" l="1"/>
  <c r="G10" i="57"/>
  <c r="B14" i="44"/>
  <c r="B28" i="57"/>
  <c r="B18" i="57"/>
  <c r="B19" i="57" s="1"/>
  <c r="B20" i="57" s="1"/>
  <c r="B21" i="57" s="1"/>
  <c r="C67" i="44"/>
  <c r="I6" i="57" l="1"/>
  <c r="I10" i="57" s="1"/>
  <c r="H10" i="57"/>
  <c r="B29" i="57"/>
  <c r="B15" i="44"/>
  <c r="B7" i="44"/>
  <c r="B31" i="44" s="1"/>
  <c r="B8" i="44"/>
  <c r="B32" i="44" s="1"/>
  <c r="H53" i="15"/>
  <c r="E53" i="15"/>
  <c r="I53" i="15" l="1"/>
  <c r="B30" i="57"/>
  <c r="B16" i="44"/>
  <c r="R53" i="15"/>
  <c r="M53" i="15"/>
  <c r="C60" i="44"/>
  <c r="C66" i="44" s="1"/>
  <c r="U23" i="44"/>
  <c r="W23" i="44"/>
  <c r="AC23" i="44"/>
  <c r="AE23" i="44"/>
  <c r="S53" i="15" l="1"/>
  <c r="B22" i="57"/>
  <c r="B23" i="57" s="1"/>
  <c r="B10" i="44" s="1"/>
  <c r="B34" i="44" s="1"/>
  <c r="B9" i="44"/>
  <c r="B33" i="44" s="1"/>
  <c r="B31" i="57"/>
  <c r="B17" i="44"/>
  <c r="O23" i="44"/>
  <c r="R23" i="44"/>
  <c r="M23" i="44"/>
  <c r="AG23" i="44"/>
  <c r="Z23" i="44"/>
  <c r="J23" i="44"/>
  <c r="S23" i="44"/>
  <c r="AA23" i="44"/>
  <c r="K23" i="44"/>
  <c r="AF23" i="44"/>
  <c r="X23" i="44"/>
  <c r="P23" i="44"/>
  <c r="AB23" i="44"/>
  <c r="Y23" i="44"/>
  <c r="L23" i="44"/>
  <c r="Q23" i="44"/>
  <c r="T23" i="44"/>
  <c r="I23" i="44"/>
  <c r="AD23" i="44"/>
  <c r="V23" i="44"/>
  <c r="N23" i="44"/>
  <c r="E52" i="57"/>
  <c r="F52" i="57"/>
  <c r="G52" i="57"/>
  <c r="H52" i="57"/>
  <c r="I52" i="57"/>
  <c r="J52" i="57"/>
  <c r="K52" i="57"/>
  <c r="L52" i="57"/>
  <c r="M52" i="57"/>
  <c r="N52" i="57"/>
  <c r="O52" i="57"/>
  <c r="P52" i="57"/>
  <c r="Q52" i="57"/>
  <c r="R52" i="57"/>
  <c r="S52" i="57"/>
  <c r="T52" i="57"/>
  <c r="U52" i="57"/>
  <c r="V52" i="57"/>
  <c r="W52" i="57"/>
  <c r="X52" i="57"/>
  <c r="Y52" i="57"/>
  <c r="Z52" i="57"/>
  <c r="AA52" i="57"/>
  <c r="AB52" i="57"/>
  <c r="AC52" i="57"/>
  <c r="AD52" i="57"/>
  <c r="AE52" i="57"/>
  <c r="AF52" i="57"/>
  <c r="AG52" i="57"/>
  <c r="AG43" i="57"/>
  <c r="AG47" i="57" s="1"/>
  <c r="AF43" i="57"/>
  <c r="AF47" i="57" s="1"/>
  <c r="AE43" i="57"/>
  <c r="AE47" i="57" s="1"/>
  <c r="AD43" i="57"/>
  <c r="AD47" i="57" s="1"/>
  <c r="AC43" i="57"/>
  <c r="AC47" i="57" s="1"/>
  <c r="AB43" i="57"/>
  <c r="AB47" i="57" s="1"/>
  <c r="AA43" i="57"/>
  <c r="AA47" i="57" s="1"/>
  <c r="Z43" i="57"/>
  <c r="Z47" i="57" s="1"/>
  <c r="Y43" i="57"/>
  <c r="Y47" i="57" s="1"/>
  <c r="X43" i="57"/>
  <c r="X47" i="57" s="1"/>
  <c r="W43" i="57"/>
  <c r="W47" i="57" s="1"/>
  <c r="V43" i="57"/>
  <c r="V47" i="57" s="1"/>
  <c r="U43" i="57"/>
  <c r="U47" i="57" s="1"/>
  <c r="T43" i="57"/>
  <c r="T47" i="57" s="1"/>
  <c r="S43" i="57"/>
  <c r="S47" i="57" s="1"/>
  <c r="R43" i="57"/>
  <c r="R47" i="57" s="1"/>
  <c r="Q43" i="57"/>
  <c r="Q47" i="57" s="1"/>
  <c r="P43" i="57"/>
  <c r="P47" i="57" s="1"/>
  <c r="O43" i="57"/>
  <c r="O47" i="57" s="1"/>
  <c r="N43" i="57"/>
  <c r="N47" i="57" s="1"/>
  <c r="M43" i="57"/>
  <c r="M47" i="57" s="1"/>
  <c r="L43" i="57"/>
  <c r="L47" i="57" s="1"/>
  <c r="K43" i="57"/>
  <c r="K47" i="57" s="1"/>
  <c r="J43" i="57"/>
  <c r="J47" i="57" s="1"/>
  <c r="I43" i="57"/>
  <c r="I47" i="57" s="1"/>
  <c r="H43" i="57"/>
  <c r="H47" i="57" s="1"/>
  <c r="AG35" i="57"/>
  <c r="AF35" i="57"/>
  <c r="AE35" i="57"/>
  <c r="AD35" i="57"/>
  <c r="AC35" i="57"/>
  <c r="AB35" i="57"/>
  <c r="AA35" i="57"/>
  <c r="Z35" i="57"/>
  <c r="Y35" i="57"/>
  <c r="X35" i="57"/>
  <c r="W35" i="57"/>
  <c r="V35" i="57"/>
  <c r="U35" i="57"/>
  <c r="T35" i="57"/>
  <c r="S35" i="57"/>
  <c r="R35" i="57"/>
  <c r="Q35" i="57"/>
  <c r="P35" i="57"/>
  <c r="O35" i="57"/>
  <c r="N35" i="57"/>
  <c r="M35" i="57"/>
  <c r="L35" i="57"/>
  <c r="K35" i="57"/>
  <c r="J35" i="57"/>
  <c r="I35" i="57"/>
  <c r="H35" i="57"/>
  <c r="G35" i="57"/>
  <c r="F35" i="57"/>
  <c r="E35" i="57"/>
  <c r="D35" i="57"/>
  <c r="AG24" i="57"/>
  <c r="AF24" i="57"/>
  <c r="AE24" i="57"/>
  <c r="AD24" i="57"/>
  <c r="AC24" i="57"/>
  <c r="AB24" i="57"/>
  <c r="AA24" i="57"/>
  <c r="Z24" i="57"/>
  <c r="Y24" i="57"/>
  <c r="X24" i="57"/>
  <c r="W24" i="57"/>
  <c r="V24" i="57"/>
  <c r="U24" i="57"/>
  <c r="T24" i="57"/>
  <c r="S24" i="57"/>
  <c r="R24" i="57"/>
  <c r="Q24" i="57"/>
  <c r="P24" i="57"/>
  <c r="O24" i="57"/>
  <c r="N24" i="57"/>
  <c r="M24" i="57"/>
  <c r="L24" i="57"/>
  <c r="K24" i="57"/>
  <c r="J24" i="57"/>
  <c r="I24" i="57"/>
  <c r="H24" i="57"/>
  <c r="G24" i="57"/>
  <c r="F24" i="57"/>
  <c r="E24" i="57"/>
  <c r="B32" i="57" l="1"/>
  <c r="B18" i="44"/>
  <c r="U38" i="57"/>
  <c r="U53" i="57" s="1"/>
  <c r="E38" i="57"/>
  <c r="M38" i="57"/>
  <c r="M53" i="57" s="1"/>
  <c r="M56" i="57" s="1"/>
  <c r="AC38" i="57"/>
  <c r="AC53" i="57" s="1"/>
  <c r="P38" i="57"/>
  <c r="P53" i="57" s="1"/>
  <c r="X38" i="57"/>
  <c r="X53" i="57" s="1"/>
  <c r="AF38" i="57"/>
  <c r="AF53" i="57" s="1"/>
  <c r="G38" i="57"/>
  <c r="H38" i="57"/>
  <c r="H53" i="57" s="1"/>
  <c r="F38" i="57"/>
  <c r="N38" i="57"/>
  <c r="V38" i="57"/>
  <c r="V53" i="57" s="1"/>
  <c r="AD38" i="57"/>
  <c r="AD53" i="57" s="1"/>
  <c r="AD56" i="57" s="1"/>
  <c r="O38" i="57"/>
  <c r="O53" i="57" s="1"/>
  <c r="W38" i="57"/>
  <c r="W53" i="57" s="1"/>
  <c r="AE38" i="57"/>
  <c r="AE53" i="57" s="1"/>
  <c r="AB38" i="57"/>
  <c r="AB53" i="57" s="1"/>
  <c r="K38" i="57"/>
  <c r="K53" i="57" s="1"/>
  <c r="K56" i="57" s="1"/>
  <c r="S38" i="57"/>
  <c r="S53" i="57" s="1"/>
  <c r="S56" i="57" s="1"/>
  <c r="AA38" i="57"/>
  <c r="AA53" i="57" s="1"/>
  <c r="I38" i="57"/>
  <c r="I53" i="57" s="1"/>
  <c r="I56" i="57" s="1"/>
  <c r="Q38" i="57"/>
  <c r="Q53" i="57" s="1"/>
  <c r="Q56" i="57" s="1"/>
  <c r="Y38" i="57"/>
  <c r="Y53" i="57" s="1"/>
  <c r="AG38" i="57"/>
  <c r="AG53" i="57" s="1"/>
  <c r="Z38" i="57"/>
  <c r="Z53" i="57" s="1"/>
  <c r="J38" i="57"/>
  <c r="J53" i="57" s="1"/>
  <c r="L38" i="57"/>
  <c r="L53" i="57" s="1"/>
  <c r="L56" i="57" s="1"/>
  <c r="T38" i="57"/>
  <c r="T53" i="57" s="1"/>
  <c r="T56" i="57" s="1"/>
  <c r="R38" i="57"/>
  <c r="R53" i="57" s="1"/>
  <c r="R56" i="57" s="1"/>
  <c r="D38" i="57"/>
  <c r="B33" i="57" l="1"/>
  <c r="B19" i="44"/>
  <c r="N53" i="57"/>
  <c r="N56" i="57" s="1"/>
  <c r="X56" i="57"/>
  <c r="V56" i="57"/>
  <c r="U56" i="57"/>
  <c r="AB56" i="57"/>
  <c r="W56" i="57"/>
  <c r="AE56" i="57"/>
  <c r="Y56" i="57"/>
  <c r="AA56" i="57"/>
  <c r="AF56" i="57"/>
  <c r="P56" i="57"/>
  <c r="AG56" i="57"/>
  <c r="Z56" i="57"/>
  <c r="O56" i="57"/>
  <c r="AC56" i="57"/>
  <c r="J56" i="57"/>
  <c r="H56" i="57"/>
  <c r="F7" i="57"/>
  <c r="B34" i="57" l="1"/>
  <c r="B21" i="44" s="1"/>
  <c r="B20" i="44"/>
  <c r="G7" i="57"/>
  <c r="G18" i="56"/>
  <c r="G17" i="56"/>
  <c r="G16" i="56"/>
  <c r="G10" i="56"/>
  <c r="G9" i="56"/>
  <c r="G8" i="56"/>
  <c r="F18" i="56"/>
  <c r="F17" i="56"/>
  <c r="F16" i="56"/>
  <c r="F10" i="56"/>
  <c r="F9" i="56"/>
  <c r="F8" i="56"/>
  <c r="E108" i="55"/>
  <c r="D108" i="55"/>
  <c r="E100" i="55"/>
  <c r="D100" i="55"/>
  <c r="E91" i="55"/>
  <c r="D91" i="55"/>
  <c r="E83" i="55"/>
  <c r="D83" i="55"/>
  <c r="E73" i="55"/>
  <c r="D73" i="55"/>
  <c r="E61" i="55"/>
  <c r="D61" i="55"/>
  <c r="F12" i="56" s="1"/>
  <c r="E47" i="55"/>
  <c r="G13" i="56" s="1"/>
  <c r="D47" i="55"/>
  <c r="E33" i="55"/>
  <c r="D33" i="55"/>
  <c r="E26" i="55"/>
  <c r="D26" i="55"/>
  <c r="E16" i="55"/>
  <c r="D16" i="55"/>
  <c r="C29" i="44"/>
  <c r="F23" i="47"/>
  <c r="F22" i="47"/>
  <c r="F21" i="47"/>
  <c r="G8" i="57" l="1"/>
  <c r="D37" i="55"/>
  <c r="D39" i="55" s="1"/>
  <c r="D63" i="55"/>
  <c r="D93" i="55"/>
  <c r="F13" i="56"/>
  <c r="F14" i="56" s="1"/>
  <c r="E63" i="55"/>
  <c r="E37" i="55"/>
  <c r="E39" i="55" s="1"/>
  <c r="H7" i="57"/>
  <c r="E93" i="55"/>
  <c r="G12" i="56"/>
  <c r="G14" i="56" s="1"/>
  <c r="G11" i="56"/>
  <c r="F11" i="56"/>
  <c r="E102" i="55"/>
  <c r="E110" i="55" s="1"/>
  <c r="E114" i="55" s="1"/>
  <c r="G15" i="56" s="1"/>
  <c r="G19" i="56" s="1"/>
  <c r="G23" i="56" s="1"/>
  <c r="D102" i="55"/>
  <c r="D110" i="55" s="1"/>
  <c r="D114" i="55" s="1"/>
  <c r="F15" i="56" s="1"/>
  <c r="F19" i="56" s="1"/>
  <c r="F23" i="56" s="1"/>
  <c r="H8" i="57" l="1"/>
  <c r="D65" i="55"/>
  <c r="D64" i="55"/>
  <c r="G21" i="56"/>
  <c r="F21" i="56"/>
  <c r="E64" i="55"/>
  <c r="E65" i="55" a="1"/>
  <c r="E65" i="55" s="1"/>
  <c r="J6" i="57"/>
  <c r="J10" i="57" s="1"/>
  <c r="I7" i="57"/>
  <c r="B14" i="48"/>
  <c r="C14" i="48"/>
  <c r="E14" i="48"/>
  <c r="F14" i="48"/>
  <c r="G14" i="48"/>
  <c r="I14" i="48"/>
  <c r="J14" i="48"/>
  <c r="K14" i="48"/>
  <c r="M14" i="48"/>
  <c r="B15" i="48"/>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I40" i="48"/>
  <c r="J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F47" i="48"/>
  <c r="G47" i="48"/>
  <c r="I47" i="48"/>
  <c r="J47" i="48"/>
  <c r="K47" i="48"/>
  <c r="M47" i="48"/>
  <c r="B48" i="48"/>
  <c r="C48" i="48"/>
  <c r="E48" i="48"/>
  <c r="F48" i="48"/>
  <c r="G48" i="48"/>
  <c r="I48" i="48"/>
  <c r="J48" i="48"/>
  <c r="K48" i="48"/>
  <c r="M48" i="48"/>
  <c r="B49" i="48"/>
  <c r="C49" i="48"/>
  <c r="E49" i="48"/>
  <c r="F49" i="48"/>
  <c r="G49" i="48"/>
  <c r="I49" i="48"/>
  <c r="J49" i="48"/>
  <c r="K49" i="48"/>
  <c r="M49" i="48"/>
  <c r="B50" i="48"/>
  <c r="C50" i="48"/>
  <c r="E50" i="48"/>
  <c r="F50" i="48"/>
  <c r="G50" i="48"/>
  <c r="I50" i="48"/>
  <c r="J50" i="48"/>
  <c r="K50" i="48"/>
  <c r="M50" i="48"/>
  <c r="B51" i="48"/>
  <c r="C51" i="48"/>
  <c r="E51" i="48"/>
  <c r="F51" i="48"/>
  <c r="G51" i="48"/>
  <c r="I51" i="48"/>
  <c r="J51" i="48"/>
  <c r="K51" i="48"/>
  <c r="M51" i="48"/>
  <c r="B52" i="48"/>
  <c r="C52" i="48"/>
  <c r="E52" i="48"/>
  <c r="F52" i="48"/>
  <c r="G52" i="48"/>
  <c r="I52" i="48"/>
  <c r="J52" i="48"/>
  <c r="K52" i="48"/>
  <c r="M52" i="48"/>
  <c r="M13" i="48"/>
  <c r="K13" i="48"/>
  <c r="J13" i="48"/>
  <c r="I13" i="48"/>
  <c r="G13" i="48"/>
  <c r="F13" i="48"/>
  <c r="E13" i="48"/>
  <c r="C13" i="48"/>
  <c r="B13" i="48"/>
  <c r="M86" i="15"/>
  <c r="I8" i="57" l="1"/>
  <c r="B25" i="56"/>
  <c r="H36" i="48"/>
  <c r="H18" i="48"/>
  <c r="H46" i="48"/>
  <c r="D49" i="48"/>
  <c r="D20" i="48"/>
  <c r="H26" i="48"/>
  <c r="D14" i="48"/>
  <c r="L14" i="48" s="1"/>
  <c r="H25" i="48"/>
  <c r="H48" i="48"/>
  <c r="H47" i="48"/>
  <c r="H39" i="48"/>
  <c r="H22" i="48"/>
  <c r="H34" i="48"/>
  <c r="L49" i="48"/>
  <c r="D48" i="48"/>
  <c r="L48" i="48" s="1"/>
  <c r="D47" i="48"/>
  <c r="L47" i="48" s="1"/>
  <c r="H44" i="48"/>
  <c r="H50" i="48"/>
  <c r="D51" i="48"/>
  <c r="L51" i="48" s="1"/>
  <c r="H49" i="48"/>
  <c r="H40" i="48"/>
  <c r="D52" i="48"/>
  <c r="L52" i="48" s="1"/>
  <c r="D41" i="48"/>
  <c r="L41" i="48" s="1"/>
  <c r="H45" i="48"/>
  <c r="H52" i="48"/>
  <c r="D50" i="48"/>
  <c r="L50" i="48" s="1"/>
  <c r="H51" i="48"/>
  <c r="D21" i="48"/>
  <c r="L21" i="48" s="1"/>
  <c r="D29" i="48"/>
  <c r="L29" i="48" s="1"/>
  <c r="H32" i="48"/>
  <c r="D27" i="48"/>
  <c r="L27" i="48" s="1"/>
  <c r="H24" i="48"/>
  <c r="D19" i="48"/>
  <c r="L19" i="48" s="1"/>
  <c r="H16" i="48"/>
  <c r="F23" i="44"/>
  <c r="H23" i="44"/>
  <c r="E23" i="44"/>
  <c r="D23" i="44"/>
  <c r="J7" i="57"/>
  <c r="K6" i="57"/>
  <c r="K10" i="57" s="1"/>
  <c r="H37" i="48"/>
  <c r="D46" i="48"/>
  <c r="L46" i="48" s="1"/>
  <c r="D32" i="48"/>
  <c r="L32" i="48" s="1"/>
  <c r="D25" i="48"/>
  <c r="L25" i="48" s="1"/>
  <c r="H35" i="48"/>
  <c r="D37" i="48"/>
  <c r="L37" i="48" s="1"/>
  <c r="H41" i="48"/>
  <c r="D36" i="48"/>
  <c r="L36" i="48" s="1"/>
  <c r="D16" i="48"/>
  <c r="L16" i="48" s="1"/>
  <c r="D31" i="48"/>
  <c r="L31" i="48" s="1"/>
  <c r="D45" i="48"/>
  <c r="L45" i="48" s="1"/>
  <c r="D24" i="48"/>
  <c r="L24" i="48" s="1"/>
  <c r="H21" i="48"/>
  <c r="D17" i="48"/>
  <c r="L17" i="48" s="1"/>
  <c r="H42" i="48"/>
  <c r="H28" i="48"/>
  <c r="D23" i="48"/>
  <c r="L23" i="48" s="1"/>
  <c r="H20" i="48"/>
  <c r="H14" i="48"/>
  <c r="D43" i="48"/>
  <c r="L43" i="48" s="1"/>
  <c r="D35" i="48"/>
  <c r="L35" i="48" s="1"/>
  <c r="D15" i="48"/>
  <c r="L15" i="48" s="1"/>
  <c r="H30" i="48"/>
  <c r="D39" i="48"/>
  <c r="L39" i="48" s="1"/>
  <c r="H38" i="48"/>
  <c r="D33" i="48"/>
  <c r="L33" i="48" s="1"/>
  <c r="G23" i="44"/>
  <c r="H33" i="48"/>
  <c r="D28" i="48"/>
  <c r="L28" i="48" s="1"/>
  <c r="H17" i="48"/>
  <c r="D44" i="48"/>
  <c r="L44" i="48" s="1"/>
  <c r="D34" i="48"/>
  <c r="L34" i="48" s="1"/>
  <c r="H23" i="48"/>
  <c r="D18" i="48"/>
  <c r="L18" i="48" s="1"/>
  <c r="D38" i="48"/>
  <c r="L38" i="48" s="1"/>
  <c r="D40" i="48"/>
  <c r="L40" i="48" s="1"/>
  <c r="H29" i="48"/>
  <c r="H43" i="48"/>
  <c r="D22" i="48"/>
  <c r="L22" i="48" s="1"/>
  <c r="D30" i="48"/>
  <c r="L30" i="48" s="1"/>
  <c r="H19" i="48"/>
  <c r="H27" i="48"/>
  <c r="L20" i="48"/>
  <c r="D42" i="48"/>
  <c r="L42" i="48" s="1"/>
  <c r="H31" i="48"/>
  <c r="D26" i="48"/>
  <c r="L26" i="48" s="1"/>
  <c r="H15" i="48"/>
  <c r="D86" i="15"/>
  <c r="F86" i="15"/>
  <c r="G86" i="15"/>
  <c r="M44" i="15"/>
  <c r="M45" i="15"/>
  <c r="M46" i="15"/>
  <c r="M47" i="15"/>
  <c r="M48" i="15"/>
  <c r="M49" i="15"/>
  <c r="M50" i="15"/>
  <c r="M51" i="15"/>
  <c r="M52" i="15"/>
  <c r="M54" i="15"/>
  <c r="M55" i="15"/>
  <c r="C56" i="15"/>
  <c r="R55" i="15"/>
  <c r="H55" i="15"/>
  <c r="E55" i="15"/>
  <c r="R52" i="15"/>
  <c r="H52" i="15"/>
  <c r="E52" i="15"/>
  <c r="R50" i="15"/>
  <c r="H50" i="15"/>
  <c r="E50" i="15"/>
  <c r="R48" i="15"/>
  <c r="H48" i="15"/>
  <c r="E48" i="15"/>
  <c r="I48" i="15" s="1"/>
  <c r="S48" i="15" s="1"/>
  <c r="R46" i="15"/>
  <c r="H46" i="15"/>
  <c r="E46" i="15"/>
  <c r="H44" i="15"/>
  <c r="E44" i="15"/>
  <c r="I52" i="15" l="1"/>
  <c r="I44" i="15"/>
  <c r="I50" i="15"/>
  <c r="S50" i="15"/>
  <c r="J8" i="57"/>
  <c r="S52" i="15"/>
  <c r="I46" i="15"/>
  <c r="S46" i="15" s="1"/>
  <c r="I55" i="15"/>
  <c r="S55" i="15" s="1"/>
  <c r="E86" i="15"/>
  <c r="K7" i="57"/>
  <c r="L6" i="57"/>
  <c r="L10" i="57" s="1"/>
  <c r="H86" i="15"/>
  <c r="K8" i="57" l="1"/>
  <c r="R44" i="15"/>
  <c r="S44" i="15" s="1"/>
  <c r="M6" i="57"/>
  <c r="L7" i="57"/>
  <c r="I86" i="15"/>
  <c r="O77" i="15"/>
  <c r="Q77" i="15"/>
  <c r="Q79" i="15"/>
  <c r="N77" i="15"/>
  <c r="M77" i="15"/>
  <c r="G77" i="15"/>
  <c r="F77" i="15"/>
  <c r="D77" i="15"/>
  <c r="C77" i="15"/>
  <c r="M76" i="15"/>
  <c r="H76" i="15"/>
  <c r="E76" i="15"/>
  <c r="R75" i="15"/>
  <c r="M75" i="15"/>
  <c r="H75" i="15"/>
  <c r="E75" i="15"/>
  <c r="M74" i="15"/>
  <c r="R40" i="15"/>
  <c r="M40" i="15"/>
  <c r="H40" i="15"/>
  <c r="E40" i="15"/>
  <c r="N6" i="57" l="1"/>
  <c r="N10" i="57" s="1"/>
  <c r="M10" i="57"/>
  <c r="L8" i="57"/>
  <c r="I76" i="15"/>
  <c r="I75" i="15"/>
  <c r="S75" i="15" s="1"/>
  <c r="I40" i="15"/>
  <c r="S40" i="15" s="1"/>
  <c r="P95" i="15"/>
  <c r="R86" i="15"/>
  <c r="S86" i="15" s="1"/>
  <c r="M7" i="57"/>
  <c r="E77" i="15"/>
  <c r="H77" i="15"/>
  <c r="N8" i="57" l="1"/>
  <c r="M8" i="57"/>
  <c r="O6" i="57"/>
  <c r="O10" i="57" s="1"/>
  <c r="N7" i="57"/>
  <c r="I77" i="15"/>
  <c r="P77" i="15" l="1"/>
  <c r="R76" i="15"/>
  <c r="S76" i="15" s="1"/>
  <c r="P6" i="57"/>
  <c r="P10" i="57" s="1"/>
  <c r="O7" i="57"/>
  <c r="O8" i="57" s="1"/>
  <c r="C38" i="44"/>
  <c r="C39" i="44"/>
  <c r="C40" i="44"/>
  <c r="C41" i="44"/>
  <c r="C42" i="44"/>
  <c r="C43" i="44"/>
  <c r="C44" i="44"/>
  <c r="C45" i="44"/>
  <c r="B38" i="44"/>
  <c r="B39" i="44"/>
  <c r="B40" i="44"/>
  <c r="B41" i="44"/>
  <c r="B42" i="44"/>
  <c r="B43" i="44"/>
  <c r="B44" i="44"/>
  <c r="B45" i="44"/>
  <c r="R77" i="15" l="1"/>
  <c r="S77" i="15" s="1"/>
  <c r="Q6" i="57"/>
  <c r="Q10" i="57" s="1"/>
  <c r="P7" i="57"/>
  <c r="E16" i="53"/>
  <c r="D16" i="53"/>
  <c r="M82" i="15"/>
  <c r="G83" i="15"/>
  <c r="F83" i="15"/>
  <c r="D83" i="15"/>
  <c r="C83" i="15"/>
  <c r="P8" i="57" l="1"/>
  <c r="Q7" i="57"/>
  <c r="R6" i="57"/>
  <c r="R10" i="57" s="1"/>
  <c r="Q31" i="15"/>
  <c r="P31" i="15"/>
  <c r="O31" i="15"/>
  <c r="D31" i="15"/>
  <c r="F31" i="15"/>
  <c r="G31" i="15"/>
  <c r="C31" i="15"/>
  <c r="Q8" i="57" l="1"/>
  <c r="S6" i="57"/>
  <c r="R7" i="57"/>
  <c r="G18" i="54"/>
  <c r="F18" i="54"/>
  <c r="G17" i="54"/>
  <c r="F17" i="54"/>
  <c r="G16" i="54"/>
  <c r="F16" i="54"/>
  <c r="G10" i="54"/>
  <c r="F10" i="54"/>
  <c r="G9" i="54"/>
  <c r="F9" i="54"/>
  <c r="G8" i="54"/>
  <c r="F8" i="54"/>
  <c r="E108" i="53"/>
  <c r="D108" i="53"/>
  <c r="E100" i="53"/>
  <c r="D100" i="53"/>
  <c r="E91" i="53"/>
  <c r="D91" i="53"/>
  <c r="E83" i="53"/>
  <c r="D83" i="53"/>
  <c r="E73" i="53"/>
  <c r="D73" i="53"/>
  <c r="E61" i="53"/>
  <c r="D61" i="53"/>
  <c r="F12" i="54" s="1"/>
  <c r="E47" i="53"/>
  <c r="G13" i="54" s="1"/>
  <c r="D47" i="53"/>
  <c r="F13" i="54" s="1"/>
  <c r="E33" i="53"/>
  <c r="D33" i="53"/>
  <c r="E26" i="53"/>
  <c r="D26" i="53"/>
  <c r="T6" i="57" l="1"/>
  <c r="T10" i="57" s="1"/>
  <c r="S10" i="57"/>
  <c r="R8" i="57"/>
  <c r="S7" i="57"/>
  <c r="F14" i="54"/>
  <c r="D93" i="53"/>
  <c r="E63" i="53"/>
  <c r="D63" i="53"/>
  <c r="D37" i="53"/>
  <c r="D39" i="53" s="1"/>
  <c r="E37" i="53"/>
  <c r="E39" i="53" s="1"/>
  <c r="G11" i="54"/>
  <c r="G12" i="54"/>
  <c r="G14" i="54" s="1"/>
  <c r="E93" i="53"/>
  <c r="F11" i="54"/>
  <c r="E102" i="53"/>
  <c r="E110" i="53" s="1"/>
  <c r="E114" i="53" s="1"/>
  <c r="G15" i="54" s="1"/>
  <c r="G19" i="54" s="1"/>
  <c r="G23" i="54" s="1"/>
  <c r="D102" i="53"/>
  <c r="D110" i="53" s="1"/>
  <c r="D114" i="53" s="1"/>
  <c r="F15" i="54" s="1"/>
  <c r="F19" i="54" s="1"/>
  <c r="F23" i="54" s="1"/>
  <c r="N83" i="15"/>
  <c r="N73" i="15"/>
  <c r="N61" i="15"/>
  <c r="N58" i="15"/>
  <c r="N15" i="15"/>
  <c r="N36" i="15"/>
  <c r="N35" i="15" s="1"/>
  <c r="N13" i="15"/>
  <c r="O73" i="15"/>
  <c r="O61" i="15"/>
  <c r="O58" i="15"/>
  <c r="O15" i="15"/>
  <c r="O22" i="15"/>
  <c r="O30" i="15"/>
  <c r="O36" i="15"/>
  <c r="O35" i="15" s="1"/>
  <c r="O13" i="15"/>
  <c r="P73" i="15"/>
  <c r="P61" i="15"/>
  <c r="P58" i="15"/>
  <c r="P15" i="15"/>
  <c r="P22" i="15"/>
  <c r="P30" i="15"/>
  <c r="P13" i="15"/>
  <c r="Q83" i="15"/>
  <c r="Q73" i="15"/>
  <c r="Q61" i="15"/>
  <c r="Q58" i="15"/>
  <c r="Q56" i="15"/>
  <c r="Q15" i="15"/>
  <c r="Q22" i="15"/>
  <c r="Q30" i="15"/>
  <c r="Q36" i="15"/>
  <c r="Q35" i="15" s="1"/>
  <c r="Q13" i="15"/>
  <c r="Q10" i="15"/>
  <c r="E16" i="15"/>
  <c r="E17" i="15"/>
  <c r="I17" i="15" s="1"/>
  <c r="E18" i="15"/>
  <c r="I18" i="15" s="1"/>
  <c r="E19" i="15"/>
  <c r="I19" i="15" s="1"/>
  <c r="E20" i="15"/>
  <c r="E21" i="15"/>
  <c r="E23" i="15"/>
  <c r="E24" i="15"/>
  <c r="I24" i="15" s="1"/>
  <c r="E25" i="15"/>
  <c r="I25" i="15" s="1"/>
  <c r="E26" i="15"/>
  <c r="I26" i="15" s="1"/>
  <c r="S26" i="15" s="1"/>
  <c r="E27" i="15"/>
  <c r="E28" i="15"/>
  <c r="E29" i="15"/>
  <c r="E32" i="15"/>
  <c r="I32" i="15" s="1"/>
  <c r="E33" i="15"/>
  <c r="E34" i="15"/>
  <c r="E39" i="15"/>
  <c r="I39" i="15" s="1"/>
  <c r="E37" i="15"/>
  <c r="E38" i="15"/>
  <c r="E43" i="15"/>
  <c r="E51" i="15"/>
  <c r="E49" i="15"/>
  <c r="E47" i="15"/>
  <c r="E45" i="15"/>
  <c r="E54" i="15"/>
  <c r="E68" i="15"/>
  <c r="I68" i="15" s="1"/>
  <c r="E67" i="15"/>
  <c r="E62" i="15"/>
  <c r="E63" i="15"/>
  <c r="E64" i="15"/>
  <c r="I64" i="15" s="1"/>
  <c r="E65" i="15"/>
  <c r="I65" i="15" s="1"/>
  <c r="S65" i="15" s="1"/>
  <c r="E66" i="15"/>
  <c r="E59" i="15"/>
  <c r="E60" i="15"/>
  <c r="E7" i="15"/>
  <c r="I7" i="15" s="1"/>
  <c r="S7" i="15" s="1"/>
  <c r="E8" i="15"/>
  <c r="E9" i="15"/>
  <c r="E6" i="15"/>
  <c r="E12" i="15"/>
  <c r="E71" i="15"/>
  <c r="E72" i="15"/>
  <c r="E81" i="15"/>
  <c r="E82" i="15"/>
  <c r="H23" i="15"/>
  <c r="H24" i="15"/>
  <c r="H25" i="15"/>
  <c r="H26" i="15"/>
  <c r="H27" i="15"/>
  <c r="H28" i="15"/>
  <c r="H29" i="15"/>
  <c r="H37" i="15"/>
  <c r="H38" i="15"/>
  <c r="H39" i="15"/>
  <c r="H16" i="15"/>
  <c r="H17" i="15"/>
  <c r="H18" i="15"/>
  <c r="H19" i="15"/>
  <c r="H20" i="15"/>
  <c r="H21" i="15"/>
  <c r="H32" i="15"/>
  <c r="H33" i="15"/>
  <c r="H34" i="15"/>
  <c r="H43" i="15"/>
  <c r="H45" i="15"/>
  <c r="H47" i="15"/>
  <c r="H49" i="15"/>
  <c r="H51" i="15"/>
  <c r="H54" i="15"/>
  <c r="H7" i="15"/>
  <c r="H8" i="15"/>
  <c r="H6" i="15"/>
  <c r="H9" i="15"/>
  <c r="I9" i="15" s="1"/>
  <c r="H59" i="15"/>
  <c r="H60" i="15"/>
  <c r="H67" i="15"/>
  <c r="H65" i="15"/>
  <c r="H66" i="15"/>
  <c r="H62" i="15"/>
  <c r="I62" i="15" s="1"/>
  <c r="H63" i="15"/>
  <c r="H64" i="15"/>
  <c r="H68" i="15"/>
  <c r="H71" i="15"/>
  <c r="H72" i="15"/>
  <c r="H12" i="15"/>
  <c r="H81" i="15"/>
  <c r="H82" i="15"/>
  <c r="R29" i="15"/>
  <c r="R33" i="15"/>
  <c r="R34" i="15"/>
  <c r="C30" i="15"/>
  <c r="M81" i="15"/>
  <c r="M80" i="15"/>
  <c r="M79" i="15"/>
  <c r="M78" i="15"/>
  <c r="M72" i="15"/>
  <c r="M73" i="15"/>
  <c r="M71" i="15"/>
  <c r="M70" i="15"/>
  <c r="M67" i="15"/>
  <c r="M68" i="15"/>
  <c r="M69" i="15"/>
  <c r="M62" i="15"/>
  <c r="M63" i="15"/>
  <c r="M64" i="15"/>
  <c r="M65" i="15"/>
  <c r="M66" i="15"/>
  <c r="M59" i="15"/>
  <c r="M60" i="15"/>
  <c r="M61" i="15"/>
  <c r="M58" i="15"/>
  <c r="M57" i="15"/>
  <c r="M56" i="15"/>
  <c r="M43" i="15"/>
  <c r="M16" i="15"/>
  <c r="M17" i="15"/>
  <c r="M18" i="15"/>
  <c r="M19" i="15"/>
  <c r="M20" i="15"/>
  <c r="M21" i="15"/>
  <c r="M22" i="15"/>
  <c r="M23" i="15"/>
  <c r="M24" i="15"/>
  <c r="M25" i="15"/>
  <c r="M26" i="15"/>
  <c r="M27" i="15"/>
  <c r="M28" i="15"/>
  <c r="M29" i="15"/>
  <c r="M30" i="15"/>
  <c r="M31" i="15"/>
  <c r="M32" i="15"/>
  <c r="M33" i="15"/>
  <c r="M34" i="15"/>
  <c r="M35" i="15"/>
  <c r="M36" i="15"/>
  <c r="M37" i="15"/>
  <c r="M38" i="15"/>
  <c r="M39" i="15"/>
  <c r="M41" i="15"/>
  <c r="M42" i="15"/>
  <c r="M15" i="15"/>
  <c r="M13" i="15"/>
  <c r="M14" i="15"/>
  <c r="M12" i="15"/>
  <c r="M11" i="15"/>
  <c r="M7" i="15"/>
  <c r="M8" i="15"/>
  <c r="M9" i="15"/>
  <c r="M10" i="15"/>
  <c r="M6" i="15"/>
  <c r="M5" i="15"/>
  <c r="M4" i="15"/>
  <c r="D30" i="15"/>
  <c r="F30" i="15"/>
  <c r="G30" i="15"/>
  <c r="G10" i="15"/>
  <c r="G13" i="15"/>
  <c r="G15" i="15"/>
  <c r="G22" i="15"/>
  <c r="G36" i="15"/>
  <c r="G35" i="15" s="1"/>
  <c r="G56" i="15"/>
  <c r="G58" i="15"/>
  <c r="G61" i="15"/>
  <c r="G73" i="15"/>
  <c r="D10" i="15"/>
  <c r="D13" i="15"/>
  <c r="D15" i="15"/>
  <c r="D22" i="15"/>
  <c r="D36" i="15"/>
  <c r="D35" i="15" s="1"/>
  <c r="D56" i="15"/>
  <c r="D58" i="15"/>
  <c r="D61" i="15"/>
  <c r="D73" i="15"/>
  <c r="F36" i="15"/>
  <c r="F35" i="15" s="1"/>
  <c r="F15" i="15"/>
  <c r="C15" i="15"/>
  <c r="F22" i="15"/>
  <c r="C22" i="15"/>
  <c r="C36" i="15"/>
  <c r="C35" i="15" s="1"/>
  <c r="F13" i="15"/>
  <c r="C13" i="15"/>
  <c r="F10" i="15"/>
  <c r="C10" i="15"/>
  <c r="R82" i="15"/>
  <c r="F56" i="15"/>
  <c r="F58" i="15"/>
  <c r="F61" i="15"/>
  <c r="F73" i="15"/>
  <c r="C58" i="15"/>
  <c r="C61" i="15"/>
  <c r="C73" i="15"/>
  <c r="D79" i="15"/>
  <c r="R12" i="15"/>
  <c r="R13" i="15" s="1"/>
  <c r="R16" i="15"/>
  <c r="R17" i="15"/>
  <c r="R18" i="15"/>
  <c r="R24" i="15"/>
  <c r="R25" i="15"/>
  <c r="R26" i="15"/>
  <c r="R27" i="15"/>
  <c r="R49" i="15"/>
  <c r="R54" i="15"/>
  <c r="R62" i="15"/>
  <c r="R63" i="15"/>
  <c r="R64" i="15"/>
  <c r="R65" i="15"/>
  <c r="R66" i="15"/>
  <c r="R6" i="15"/>
  <c r="F79" i="15"/>
  <c r="G79" i="15"/>
  <c r="C79" i="15"/>
  <c r="C37" i="44"/>
  <c r="G12" i="45"/>
  <c r="G13" i="45"/>
  <c r="G14" i="45"/>
  <c r="G16" i="45"/>
  <c r="G4" i="45"/>
  <c r="G5" i="45"/>
  <c r="G6" i="45"/>
  <c r="G7" i="45"/>
  <c r="G8" i="45"/>
  <c r="G10" i="45"/>
  <c r="G11" i="45"/>
  <c r="G15" i="45"/>
  <c r="G17" i="45"/>
  <c r="G18" i="45"/>
  <c r="G19" i="45"/>
  <c r="G20" i="45"/>
  <c r="G21" i="45"/>
  <c r="G22" i="45"/>
  <c r="G23" i="45"/>
  <c r="G24" i="45"/>
  <c r="G25" i="45"/>
  <c r="G26" i="45"/>
  <c r="G27" i="45"/>
  <c r="G28" i="45"/>
  <c r="G29" i="45"/>
  <c r="G30" i="45"/>
  <c r="G31" i="45"/>
  <c r="B37" i="44"/>
  <c r="B29" i="44"/>
  <c r="R23" i="15"/>
  <c r="R38" i="15"/>
  <c r="R39" i="15"/>
  <c r="R60" i="15"/>
  <c r="R19" i="15"/>
  <c r="R72" i="15"/>
  <c r="S72" i="15" s="1"/>
  <c r="R71" i="15"/>
  <c r="S71" i="15" s="1"/>
  <c r="R20" i="15"/>
  <c r="R59" i="15"/>
  <c r="S25" i="15" l="1"/>
  <c r="S24" i="15"/>
  <c r="S8" i="57"/>
  <c r="S62" i="15"/>
  <c r="S64" i="15"/>
  <c r="S39" i="15"/>
  <c r="S19" i="15"/>
  <c r="S17" i="15"/>
  <c r="S18" i="15"/>
  <c r="I12" i="15"/>
  <c r="I82" i="15"/>
  <c r="S82" i="15" s="1"/>
  <c r="I81" i="15"/>
  <c r="I66" i="15"/>
  <c r="S66" i="15" s="1"/>
  <c r="I63" i="15"/>
  <c r="S63" i="15" s="1"/>
  <c r="I67" i="15"/>
  <c r="I60" i="15"/>
  <c r="S60" i="15" s="1"/>
  <c r="I59" i="15"/>
  <c r="S59" i="15" s="1"/>
  <c r="I45" i="15"/>
  <c r="I47" i="15"/>
  <c r="I49" i="15"/>
  <c r="S49" i="15" s="1"/>
  <c r="I54" i="15"/>
  <c r="I51" i="15"/>
  <c r="I43" i="15"/>
  <c r="I38" i="15"/>
  <c r="S38" i="15" s="1"/>
  <c r="I37" i="15"/>
  <c r="I34" i="15"/>
  <c r="S34" i="15" s="1"/>
  <c r="I33" i="15"/>
  <c r="S33" i="15" s="1"/>
  <c r="I23" i="15"/>
  <c r="S23" i="15" s="1"/>
  <c r="I29" i="15"/>
  <c r="S29" i="15" s="1"/>
  <c r="I28" i="15"/>
  <c r="I27" i="15"/>
  <c r="S27" i="15" s="1"/>
  <c r="I21" i="15"/>
  <c r="I20" i="15"/>
  <c r="S20" i="15" s="1"/>
  <c r="I16" i="15"/>
  <c r="S16" i="15"/>
  <c r="I15" i="15"/>
  <c r="I8" i="15"/>
  <c r="E64" i="53"/>
  <c r="D64" i="53"/>
  <c r="U6" i="57"/>
  <c r="U10" i="57" s="1"/>
  <c r="T7" i="57"/>
  <c r="K53" i="48"/>
  <c r="H13" i="48"/>
  <c r="J53" i="48"/>
  <c r="D13" i="48"/>
  <c r="L13" i="48" s="1"/>
  <c r="F53" i="48"/>
  <c r="F54" i="48" s="1"/>
  <c r="E53" i="48"/>
  <c r="I53" i="48"/>
  <c r="G53" i="48"/>
  <c r="G21" i="54"/>
  <c r="D65" i="53"/>
  <c r="F21" i="54"/>
  <c r="H73" i="15"/>
  <c r="E65" i="53" a="1"/>
  <c r="E65" i="53" s="1"/>
  <c r="E13" i="15"/>
  <c r="H31" i="15"/>
  <c r="H30" i="15" s="1"/>
  <c r="E31" i="15"/>
  <c r="E58" i="15"/>
  <c r="C41" i="15"/>
  <c r="C69" i="15"/>
  <c r="I6" i="15"/>
  <c r="S6" i="15" s="1"/>
  <c r="R15" i="15"/>
  <c r="N69" i="15"/>
  <c r="F69" i="15"/>
  <c r="D69" i="15"/>
  <c r="H10" i="15"/>
  <c r="H15" i="15"/>
  <c r="E36" i="15"/>
  <c r="E35" i="15" s="1"/>
  <c r="G69" i="15"/>
  <c r="R45" i="15"/>
  <c r="H36" i="15"/>
  <c r="H35" i="15" s="1"/>
  <c r="Q69" i="15"/>
  <c r="R61" i="15"/>
  <c r="E61" i="15"/>
  <c r="F41" i="15"/>
  <c r="H83" i="15"/>
  <c r="H61" i="15"/>
  <c r="E10" i="15"/>
  <c r="E56" i="15"/>
  <c r="E15" i="15"/>
  <c r="H22" i="15"/>
  <c r="E83" i="15"/>
  <c r="E79" i="15"/>
  <c r="H58" i="15"/>
  <c r="E22" i="15"/>
  <c r="O41" i="15"/>
  <c r="H56" i="15"/>
  <c r="G41" i="15"/>
  <c r="D41" i="15"/>
  <c r="Q41" i="15"/>
  <c r="O83" i="15"/>
  <c r="H13" i="15"/>
  <c r="E73" i="15"/>
  <c r="R58" i="15"/>
  <c r="H79" i="15"/>
  <c r="R21" i="15"/>
  <c r="R73" i="15"/>
  <c r="S73" i="15" s="1"/>
  <c r="R68" i="15"/>
  <c r="S68" i="15" s="1"/>
  <c r="T8" i="57" l="1"/>
  <c r="S45" i="15"/>
  <c r="S21" i="15"/>
  <c r="S15" i="15"/>
  <c r="I36" i="15"/>
  <c r="I35" i="15" s="1"/>
  <c r="E30" i="15"/>
  <c r="I30" i="15" s="1"/>
  <c r="I31" i="15"/>
  <c r="L14" i="15"/>
  <c r="L86" i="15"/>
  <c r="L67" i="15"/>
  <c r="O69" i="15"/>
  <c r="N22" i="15"/>
  <c r="R28" i="15"/>
  <c r="R22" i="15" s="1"/>
  <c r="B25" i="54"/>
  <c r="O56" i="15"/>
  <c r="N56" i="15"/>
  <c r="R47" i="15"/>
  <c r="S47" i="15" s="1"/>
  <c r="R37" i="15"/>
  <c r="R36" i="15" s="1"/>
  <c r="R35" i="15" s="1"/>
  <c r="P36" i="15"/>
  <c r="P35" i="15" s="1"/>
  <c r="P41" i="15" s="1"/>
  <c r="R51" i="15"/>
  <c r="S51" i="15" s="1"/>
  <c r="N31" i="15"/>
  <c r="N30" i="15" s="1"/>
  <c r="R32" i="15"/>
  <c r="U7" i="57"/>
  <c r="V6" i="57"/>
  <c r="H53" i="48"/>
  <c r="F78" i="15"/>
  <c r="F85" i="15" s="1"/>
  <c r="C78" i="15"/>
  <c r="C85" i="15" s="1"/>
  <c r="Q78" i="15"/>
  <c r="Q85" i="15" s="1"/>
  <c r="G78" i="15"/>
  <c r="D78" i="15"/>
  <c r="D85" i="15" s="1"/>
  <c r="S54" i="15"/>
  <c r="L53" i="48"/>
  <c r="D53" i="48"/>
  <c r="E69" i="15"/>
  <c r="I58" i="15"/>
  <c r="S58" i="15" s="1"/>
  <c r="H69" i="15"/>
  <c r="H41" i="15"/>
  <c r="I13" i="15"/>
  <c r="S13" i="15" s="1"/>
  <c r="S12" i="15"/>
  <c r="I73" i="15"/>
  <c r="I22" i="15"/>
  <c r="I10" i="15"/>
  <c r="I79" i="15"/>
  <c r="I61" i="15"/>
  <c r="S61" i="15" s="1"/>
  <c r="I56" i="15"/>
  <c r="E41" i="15"/>
  <c r="G90" i="15" s="1"/>
  <c r="I83" i="15"/>
  <c r="W6" i="57" l="1"/>
  <c r="V10" i="57"/>
  <c r="U8" i="57"/>
  <c r="S37" i="15"/>
  <c r="S35" i="15"/>
  <c r="R31" i="15"/>
  <c r="R30" i="15" s="1"/>
  <c r="S30" i="15" s="1"/>
  <c r="S32" i="15"/>
  <c r="S22" i="15"/>
  <c r="S28" i="15"/>
  <c r="G41" i="57"/>
  <c r="Q89" i="15"/>
  <c r="S36" i="15"/>
  <c r="L75" i="15"/>
  <c r="L76" i="15"/>
  <c r="G85" i="15"/>
  <c r="J55" i="48" s="1"/>
  <c r="J56" i="48" s="1"/>
  <c r="G92" i="15"/>
  <c r="H92" i="15" s="1"/>
  <c r="N41" i="15"/>
  <c r="R41" i="15"/>
  <c r="P56" i="15"/>
  <c r="R43" i="15"/>
  <c r="S43" i="15" s="1"/>
  <c r="R67" i="15"/>
  <c r="S67" i="15" s="1"/>
  <c r="P69" i="15"/>
  <c r="P83" i="15"/>
  <c r="R81" i="15"/>
  <c r="S81" i="15" s="1"/>
  <c r="E78" i="15"/>
  <c r="V7" i="57"/>
  <c r="N79" i="15"/>
  <c r="N10" i="15"/>
  <c r="H78" i="15"/>
  <c r="H85" i="15" s="1"/>
  <c r="I55" i="48"/>
  <c r="I56" i="48" s="1"/>
  <c r="I54" i="48"/>
  <c r="I69" i="15"/>
  <c r="W7" i="57" l="1"/>
  <c r="W10" i="57"/>
  <c r="V8" i="57"/>
  <c r="S31" i="15"/>
  <c r="J54" i="48"/>
  <c r="H55" i="48"/>
  <c r="H56" i="48" s="1"/>
  <c r="H54" i="48"/>
  <c r="C90" i="15"/>
  <c r="K91" i="15" s="1"/>
  <c r="E85" i="15"/>
  <c r="N78" i="15"/>
  <c r="N85" i="15" s="1"/>
  <c r="N89" i="15" s="1"/>
  <c r="R83" i="15"/>
  <c r="S83" i="15" s="1"/>
  <c r="R9" i="15"/>
  <c r="S9" i="15" s="1"/>
  <c r="O10" i="15"/>
  <c r="O78" i="15" s="1"/>
  <c r="O85" i="15" s="1"/>
  <c r="O79" i="15"/>
  <c r="R69" i="15"/>
  <c r="S69" i="15" s="1"/>
  <c r="R56" i="15"/>
  <c r="S56" i="15" s="1"/>
  <c r="X6" i="57"/>
  <c r="X10" i="57" s="1"/>
  <c r="I41" i="15"/>
  <c r="S41" i="15" s="1"/>
  <c r="W8" i="57" l="1"/>
  <c r="Q90" i="15"/>
  <c r="N90" i="15"/>
  <c r="O89" i="15"/>
  <c r="O90" i="15" s="1"/>
  <c r="E3" i="57"/>
  <c r="D41" i="57"/>
  <c r="D69" i="44"/>
  <c r="L8" i="15"/>
  <c r="E41" i="57"/>
  <c r="G89" i="15"/>
  <c r="G93" i="15" s="1"/>
  <c r="G94" i="15" s="1"/>
  <c r="D55" i="48"/>
  <c r="D56" i="48" s="1"/>
  <c r="L91" i="15"/>
  <c r="O95" i="15"/>
  <c r="R91" i="15"/>
  <c r="K55" i="48"/>
  <c r="K56" i="48" s="1"/>
  <c r="P79" i="15"/>
  <c r="P10" i="15"/>
  <c r="P78" i="15" s="1"/>
  <c r="P85" i="15" s="1"/>
  <c r="R8" i="15"/>
  <c r="S8" i="15" s="1"/>
  <c r="I78" i="15"/>
  <c r="Y6" i="57"/>
  <c r="Y10" i="57" s="1"/>
  <c r="X7" i="57"/>
  <c r="D54" i="48"/>
  <c r="K54" i="48"/>
  <c r="X8" i="57" l="1"/>
  <c r="C89" i="15"/>
  <c r="C95" i="15" s="1"/>
  <c r="F41" i="57"/>
  <c r="P89" i="15"/>
  <c r="I85" i="15"/>
  <c r="N88" i="15" s="1"/>
  <c r="R10" i="15"/>
  <c r="S10" i="15" s="1"/>
  <c r="R79" i="15"/>
  <c r="S79" i="15" s="1"/>
  <c r="Y7" i="57"/>
  <c r="Z6" i="57"/>
  <c r="Z10" i="57" s="1"/>
  <c r="G2" i="45"/>
  <c r="Z8" i="57" l="1"/>
  <c r="Y8" i="57"/>
  <c r="P90" i="15"/>
  <c r="R90" i="15" s="1"/>
  <c r="K90" i="15"/>
  <c r="K89" i="15" s="1"/>
  <c r="AH41" i="57" s="1"/>
  <c r="C96" i="15"/>
  <c r="O88" i="15"/>
  <c r="P88" i="15"/>
  <c r="Q88" i="15"/>
  <c r="C32" i="45"/>
  <c r="G3" i="45"/>
  <c r="G32" i="45" s="1"/>
  <c r="R89" i="15"/>
  <c r="S89" i="15" s="1"/>
  <c r="R78" i="15"/>
  <c r="S78" i="15" s="1"/>
  <c r="Z7" i="57"/>
  <c r="AA6" i="57"/>
  <c r="AA10" i="57" s="1"/>
  <c r="L55" i="48"/>
  <c r="L56" i="48" s="1"/>
  <c r="L90" i="15" l="1"/>
  <c r="S91" i="15"/>
  <c r="K95" i="15"/>
  <c r="D4" i="45"/>
  <c r="D12" i="45"/>
  <c r="D20" i="45"/>
  <c r="D28" i="45"/>
  <c r="D14" i="45"/>
  <c r="D30" i="45"/>
  <c r="D15" i="45"/>
  <c r="D31" i="45"/>
  <c r="D16" i="45"/>
  <c r="D9" i="45"/>
  <c r="D25" i="45"/>
  <c r="D10" i="45"/>
  <c r="D18" i="45"/>
  <c r="D26" i="45"/>
  <c r="F2" i="45"/>
  <c r="D27" i="45"/>
  <c r="D5" i="45"/>
  <c r="D13" i="45"/>
  <c r="D21" i="45"/>
  <c r="D29" i="45"/>
  <c r="D6" i="45"/>
  <c r="D22" i="45"/>
  <c r="D7" i="45"/>
  <c r="D23" i="45"/>
  <c r="D8" i="45"/>
  <c r="D24" i="45"/>
  <c r="D2" i="45"/>
  <c r="D17" i="45"/>
  <c r="D3" i="45"/>
  <c r="D11" i="45"/>
  <c r="D19" i="45"/>
  <c r="F26" i="45"/>
  <c r="F10" i="45"/>
  <c r="F21" i="45"/>
  <c r="F27" i="45"/>
  <c r="F15" i="45"/>
  <c r="F22" i="45"/>
  <c r="F5" i="45"/>
  <c r="F11" i="45"/>
  <c r="F7" i="45"/>
  <c r="F23" i="45"/>
  <c r="F6" i="45"/>
  <c r="F20" i="45"/>
  <c r="F18" i="45"/>
  <c r="F29" i="45"/>
  <c r="F17" i="45"/>
  <c r="F13" i="45"/>
  <c r="F19" i="45"/>
  <c r="F12" i="45"/>
  <c r="F9" i="45"/>
  <c r="F24" i="45"/>
  <c r="F8" i="45"/>
  <c r="F31" i="45"/>
  <c r="F25" i="45"/>
  <c r="F28" i="45"/>
  <c r="F14" i="45"/>
  <c r="F30" i="45"/>
  <c r="F16" i="45"/>
  <c r="F4" i="45"/>
  <c r="F3" i="45"/>
  <c r="R85" i="15"/>
  <c r="S85" i="15" s="1"/>
  <c r="R95" i="15"/>
  <c r="S95" i="15" s="1"/>
  <c r="AA7" i="57"/>
  <c r="AB6" i="57"/>
  <c r="AB10" i="57" s="1"/>
  <c r="R88" i="15"/>
  <c r="L54" i="48"/>
  <c r="AA8" i="57" l="1"/>
  <c r="L89" i="15"/>
  <c r="D32" i="45"/>
  <c r="F32" i="45"/>
  <c r="D1" i="44" s="1"/>
  <c r="AC6" i="57"/>
  <c r="AC10" i="57" s="1"/>
  <c r="AB7" i="57"/>
  <c r="AB8" i="57" l="1"/>
  <c r="E2" i="44"/>
  <c r="I2" i="45"/>
  <c r="F3" i="57"/>
  <c r="D1" i="57"/>
  <c r="AD6" i="57"/>
  <c r="AD10" i="57" s="1"/>
  <c r="AC7" i="57"/>
  <c r="F2" i="44" l="1"/>
  <c r="E60" i="44"/>
  <c r="AC8" i="57"/>
  <c r="E4" i="57"/>
  <c r="F4" i="57" s="1"/>
  <c r="F9" i="57" s="1"/>
  <c r="F3" i="44" s="1"/>
  <c r="W11" i="57"/>
  <c r="O11" i="57"/>
  <c r="G11" i="57"/>
  <c r="X11" i="57"/>
  <c r="AD11" i="57"/>
  <c r="V11" i="57"/>
  <c r="N11" i="57"/>
  <c r="F11" i="57"/>
  <c r="AC11" i="57"/>
  <c r="U11" i="57"/>
  <c r="M11" i="57"/>
  <c r="E11" i="57"/>
  <c r="AB11" i="57"/>
  <c r="T11" i="57"/>
  <c r="L11" i="57"/>
  <c r="D11" i="57"/>
  <c r="AA11" i="57"/>
  <c r="S11" i="57"/>
  <c r="K11" i="57"/>
  <c r="Z11" i="57"/>
  <c r="R11" i="57"/>
  <c r="J11" i="57"/>
  <c r="Y11" i="57"/>
  <c r="Q11" i="57"/>
  <c r="I11" i="57"/>
  <c r="P11" i="57"/>
  <c r="H11" i="57"/>
  <c r="I24" i="45"/>
  <c r="I30" i="45"/>
  <c r="I23" i="45"/>
  <c r="I31" i="45"/>
  <c r="I26" i="45"/>
  <c r="I5" i="45"/>
  <c r="I15" i="45"/>
  <c r="I17" i="45"/>
  <c r="I16" i="45"/>
  <c r="I14" i="45"/>
  <c r="I20" i="45"/>
  <c r="I27" i="45"/>
  <c r="I29" i="45"/>
  <c r="I3" i="45"/>
  <c r="I12" i="45"/>
  <c r="I25" i="45"/>
  <c r="I22" i="45"/>
  <c r="I8" i="45"/>
  <c r="I11" i="45"/>
  <c r="I6" i="45"/>
  <c r="I7" i="45"/>
  <c r="I10" i="45"/>
  <c r="I28" i="45"/>
  <c r="I19" i="45"/>
  <c r="I13" i="45"/>
  <c r="I4" i="45"/>
  <c r="I9" i="45"/>
  <c r="I18" i="45"/>
  <c r="I21" i="45"/>
  <c r="AE6" i="57"/>
  <c r="AE10" i="57" s="1"/>
  <c r="AD7" i="57"/>
  <c r="G2" i="44" l="1"/>
  <c r="F60" i="44"/>
  <c r="AE11" i="57"/>
  <c r="AD8" i="57"/>
  <c r="E9" i="57"/>
  <c r="C37" i="45" s="1"/>
  <c r="D37" i="45"/>
  <c r="G4" i="57"/>
  <c r="D67" i="44"/>
  <c r="I32" i="45"/>
  <c r="AF6" i="57"/>
  <c r="AE7" i="57"/>
  <c r="H2" i="44" l="1"/>
  <c r="G60" i="44"/>
  <c r="AF10" i="57"/>
  <c r="AF11" i="57"/>
  <c r="AE8" i="57"/>
  <c r="E3" i="44"/>
  <c r="H4" i="57"/>
  <c r="G9" i="57"/>
  <c r="G3" i="44" s="1"/>
  <c r="AG6" i="57"/>
  <c r="AF7" i="57"/>
  <c r="I2" i="44" l="1"/>
  <c r="H60" i="44"/>
  <c r="AG7" i="57"/>
  <c r="AG8" i="57" s="1"/>
  <c r="AG10" i="57"/>
  <c r="AG11" i="57"/>
  <c r="AF8" i="57"/>
  <c r="I4" i="57"/>
  <c r="H9" i="57"/>
  <c r="H3" i="44" s="1"/>
  <c r="E54" i="48"/>
  <c r="J2" i="44" l="1"/>
  <c r="I60" i="44"/>
  <c r="J4" i="57"/>
  <c r="I9" i="57"/>
  <c r="I3" i="44" s="1"/>
  <c r="G44" i="57"/>
  <c r="K2" i="44" l="1"/>
  <c r="J60" i="44"/>
  <c r="K4" i="57"/>
  <c r="J9" i="57"/>
  <c r="J3" i="44" s="1"/>
  <c r="R98" i="15"/>
  <c r="AH44" i="57" s="1"/>
  <c r="L2" i="44" l="1"/>
  <c r="K60" i="44"/>
  <c r="L4" i="57"/>
  <c r="K9" i="57"/>
  <c r="K3" i="44" s="1"/>
  <c r="E5" i="57"/>
  <c r="F5" i="57" s="1"/>
  <c r="E37" i="45"/>
  <c r="M2" i="44" l="1"/>
  <c r="L60" i="44"/>
  <c r="M4" i="57"/>
  <c r="L9" i="57"/>
  <c r="L3" i="44" s="1"/>
  <c r="F37" i="45"/>
  <c r="N2" i="44" l="1"/>
  <c r="M60" i="44"/>
  <c r="N4" i="57"/>
  <c r="M9" i="57"/>
  <c r="M3" i="44" s="1"/>
  <c r="G37" i="45"/>
  <c r="G5" i="57"/>
  <c r="O2" i="44" l="1"/>
  <c r="N60" i="44"/>
  <c r="O4" i="57"/>
  <c r="N9" i="57"/>
  <c r="N3" i="44" s="1"/>
  <c r="H5" i="57"/>
  <c r="P2" i="44" l="1"/>
  <c r="O60" i="44"/>
  <c r="P4" i="57"/>
  <c r="O9" i="57"/>
  <c r="O3" i="44" s="1"/>
  <c r="H37" i="45"/>
  <c r="I37" i="45"/>
  <c r="I5" i="57"/>
  <c r="Q2" i="44" l="1"/>
  <c r="P60" i="44"/>
  <c r="Q4" i="57"/>
  <c r="P9" i="57"/>
  <c r="P3" i="44" s="1"/>
  <c r="J5" i="57"/>
  <c r="R2" i="44" l="1"/>
  <c r="Q60" i="44"/>
  <c r="R4" i="57"/>
  <c r="Q9" i="57"/>
  <c r="Q3" i="44" s="1"/>
  <c r="J37" i="45"/>
  <c r="K5" i="57"/>
  <c r="S2" i="44" l="1"/>
  <c r="R60" i="44"/>
  <c r="S4" i="57"/>
  <c r="R9" i="57"/>
  <c r="R3" i="44" s="1"/>
  <c r="K37" i="45"/>
  <c r="L37" i="45"/>
  <c r="L5" i="57"/>
  <c r="T2" i="44" l="1"/>
  <c r="S60" i="44"/>
  <c r="T4" i="57"/>
  <c r="S9" i="57"/>
  <c r="S3" i="44" s="1"/>
  <c r="M5" i="57"/>
  <c r="U2" i="44" l="1"/>
  <c r="T60" i="44"/>
  <c r="U4" i="57"/>
  <c r="T9" i="57"/>
  <c r="T3" i="44" s="1"/>
  <c r="M37" i="45"/>
  <c r="N5" i="57"/>
  <c r="V2" i="44" l="1"/>
  <c r="U60" i="44"/>
  <c r="V4" i="57"/>
  <c r="U9" i="57"/>
  <c r="U3" i="44" s="1"/>
  <c r="N37" i="45"/>
  <c r="O5" i="57"/>
  <c r="W2" i="44" l="1"/>
  <c r="V60" i="44"/>
  <c r="W4" i="57"/>
  <c r="V9" i="57"/>
  <c r="V3" i="44" s="1"/>
  <c r="O37" i="45"/>
  <c r="P5" i="57"/>
  <c r="W60" i="44" l="1"/>
  <c r="X2" i="44"/>
  <c r="X4" i="57"/>
  <c r="W9" i="57"/>
  <c r="W3" i="44" s="1"/>
  <c r="P37" i="45"/>
  <c r="Q5" i="57"/>
  <c r="Y2" i="44" l="1"/>
  <c r="X60" i="44"/>
  <c r="Y4" i="57"/>
  <c r="X9" i="57"/>
  <c r="X3" i="44" s="1"/>
  <c r="Q37" i="45"/>
  <c r="R5" i="57"/>
  <c r="Z2" i="44" l="1"/>
  <c r="Y60" i="44"/>
  <c r="Y57" i="44"/>
  <c r="Y58" i="44"/>
  <c r="Z4" i="57"/>
  <c r="Y9" i="57"/>
  <c r="Y3" i="44" s="1"/>
  <c r="R37" i="45"/>
  <c r="S37" i="45"/>
  <c r="S5" i="57"/>
  <c r="AA2" i="44" l="1"/>
  <c r="Z60" i="44"/>
  <c r="Z58" i="44"/>
  <c r="Z57" i="44"/>
  <c r="AA4" i="57"/>
  <c r="Z9" i="57"/>
  <c r="T5" i="57"/>
  <c r="Z3" i="44" l="1"/>
  <c r="X37" i="45"/>
  <c r="AA60" i="44"/>
  <c r="AA58" i="44"/>
  <c r="AA57" i="44"/>
  <c r="AB2" i="44"/>
  <c r="AB4" i="57"/>
  <c r="AA9" i="57"/>
  <c r="AA3" i="44" s="1"/>
  <c r="T37" i="45"/>
  <c r="U5" i="57"/>
  <c r="AB60" i="44" l="1"/>
  <c r="AB57" i="44"/>
  <c r="AC2" i="44"/>
  <c r="AB58" i="44"/>
  <c r="AC4" i="57"/>
  <c r="AB9" i="57"/>
  <c r="AB3" i="44" s="1"/>
  <c r="U37" i="45"/>
  <c r="V37" i="45"/>
  <c r="V5" i="57"/>
  <c r="AC60" i="44" l="1"/>
  <c r="AC58" i="44"/>
  <c r="AD2" i="44"/>
  <c r="AC57" i="44"/>
  <c r="AD4" i="57"/>
  <c r="AC9" i="57"/>
  <c r="AC3" i="44" s="1"/>
  <c r="W5" i="57"/>
  <c r="AD60" i="44" l="1"/>
  <c r="AE2" i="44"/>
  <c r="AD58" i="44"/>
  <c r="AD57" i="44"/>
  <c r="AE4" i="57"/>
  <c r="AD9" i="57"/>
  <c r="AD3" i="44" s="1"/>
  <c r="W37" i="45"/>
  <c r="X5" i="57"/>
  <c r="AE60" i="44" l="1"/>
  <c r="AF2" i="44"/>
  <c r="AE58" i="44"/>
  <c r="AE57" i="44"/>
  <c r="AF4" i="57"/>
  <c r="AE9" i="57"/>
  <c r="AE3" i="44" s="1"/>
  <c r="Y5" i="57"/>
  <c r="AF60" i="44" l="1"/>
  <c r="AG2" i="44"/>
  <c r="AF58" i="44"/>
  <c r="AF57" i="44"/>
  <c r="AG4" i="57"/>
  <c r="AG9" i="57" s="1"/>
  <c r="AG3" i="44" s="1"/>
  <c r="AF9" i="57"/>
  <c r="AF3" i="44" s="1"/>
  <c r="Y37" i="45"/>
  <c r="Z5" i="57"/>
  <c r="AG60" i="44" l="1"/>
  <c r="D66" i="44" s="1"/>
  <c r="AG57" i="44"/>
  <c r="AG58" i="44"/>
  <c r="Z37" i="45"/>
  <c r="AA5" i="57"/>
  <c r="AA37" i="45" l="1"/>
  <c r="AB5" i="57"/>
  <c r="AB37" i="45" l="1"/>
  <c r="AC5" i="57"/>
  <c r="AC37" i="45" l="1"/>
  <c r="AD5" i="57"/>
  <c r="AD37" i="45" l="1"/>
  <c r="AE5" i="57"/>
  <c r="AE37" i="45" l="1"/>
  <c r="AF5" i="57"/>
  <c r="AA35" i="44" l="1"/>
  <c r="X35" i="44"/>
  <c r="X57" i="44" s="1"/>
  <c r="AG35" i="44"/>
  <c r="Z46" i="44"/>
  <c r="W35" i="44"/>
  <c r="W57" i="44" s="1"/>
  <c r="O35" i="44"/>
  <c r="O57" i="44" s="1"/>
  <c r="AB46" i="44"/>
  <c r="Z35" i="44"/>
  <c r="AB35" i="44"/>
  <c r="T46" i="44"/>
  <c r="T58" i="44" s="1"/>
  <c r="R35" i="44"/>
  <c r="R57" i="44" s="1"/>
  <c r="L46" i="44"/>
  <c r="L58" i="44" s="1"/>
  <c r="I35" i="44"/>
  <c r="I57" i="44" s="1"/>
  <c r="X46" i="44"/>
  <c r="X58" i="44" s="1"/>
  <c r="Q35" i="44"/>
  <c r="Q57" i="44" s="1"/>
  <c r="V35" i="44"/>
  <c r="V57" i="44" s="1"/>
  <c r="U46" i="44"/>
  <c r="U58" i="44" s="1"/>
  <c r="S35" i="44"/>
  <c r="S57" i="44" s="1"/>
  <c r="P46" i="44"/>
  <c r="P58" i="44" s="1"/>
  <c r="M35" i="44"/>
  <c r="M57" i="44" s="1"/>
  <c r="K35" i="44"/>
  <c r="K57" i="44" s="1"/>
  <c r="K46" i="44"/>
  <c r="K58" i="44" s="1"/>
  <c r="J35" i="44"/>
  <c r="J57" i="44" s="1"/>
  <c r="V46" i="44"/>
  <c r="V58" i="44" s="1"/>
  <c r="AA46" i="44"/>
  <c r="M46" i="44"/>
  <c r="M58" i="44" s="1"/>
  <c r="N46" i="44"/>
  <c r="N58" i="44" s="1"/>
  <c r="E46" i="44"/>
  <c r="E58" i="44" s="1"/>
  <c r="H35" i="44"/>
  <c r="H57" i="44" s="1"/>
  <c r="F46" i="44"/>
  <c r="F58" i="44" s="1"/>
  <c r="L35" i="44"/>
  <c r="G46" i="44"/>
  <c r="G58" i="44" s="1"/>
  <c r="D46" i="44"/>
  <c r="D58" i="44" s="1"/>
  <c r="AE35" i="44"/>
  <c r="AE46" i="44"/>
  <c r="S46" i="44"/>
  <c r="S58" i="44" s="1"/>
  <c r="N35" i="44"/>
  <c r="N57" i="44" s="1"/>
  <c r="H46" i="44"/>
  <c r="H58" i="44" s="1"/>
  <c r="F35" i="44"/>
  <c r="AF35" i="44"/>
  <c r="AG46" i="44"/>
  <c r="Y35" i="44"/>
  <c r="R46" i="44"/>
  <c r="R58" i="44" s="1"/>
  <c r="J46" i="44"/>
  <c r="J58" i="44" s="1"/>
  <c r="D35" i="44"/>
  <c r="D57" i="44" s="1"/>
  <c r="AF46" i="44"/>
  <c r="W46" i="44"/>
  <c r="W58" i="44" s="1"/>
  <c r="Y46" i="44"/>
  <c r="T35" i="44"/>
  <c r="T57" i="44" s="1"/>
  <c r="U35" i="44"/>
  <c r="U57" i="44" s="1"/>
  <c r="P35" i="44"/>
  <c r="P57" i="44" s="1"/>
  <c r="Q46" i="44"/>
  <c r="Q58" i="44" s="1"/>
  <c r="O46" i="44"/>
  <c r="O58" i="44" s="1"/>
  <c r="I46" i="44"/>
  <c r="I58" i="44" s="1"/>
  <c r="G35" i="44"/>
  <c r="G57" i="44" s="1"/>
  <c r="E35" i="44"/>
  <c r="AC35" i="44"/>
  <c r="AC46" i="44"/>
  <c r="AG5" i="57"/>
  <c r="U59" i="44" l="1"/>
  <c r="V59" i="44"/>
  <c r="Q59" i="44"/>
  <c r="N59" i="44"/>
  <c r="AF59" i="44"/>
  <c r="O59" i="44"/>
  <c r="Z59" i="44"/>
  <c r="AG59" i="44"/>
  <c r="Y59" i="44"/>
  <c r="AE59" i="44"/>
  <c r="X59" i="44"/>
  <c r="AC59" i="44"/>
  <c r="AA47" i="44"/>
  <c r="AA59" i="44"/>
  <c r="AB59" i="44"/>
  <c r="W59" i="44"/>
  <c r="P59" i="44"/>
  <c r="R59" i="44"/>
  <c r="S59" i="44"/>
  <c r="T59" i="44"/>
  <c r="Z47" i="44"/>
  <c r="X47" i="44"/>
  <c r="W47" i="44"/>
  <c r="N47" i="44"/>
  <c r="I59" i="44"/>
  <c r="AG47" i="44"/>
  <c r="H59" i="44"/>
  <c r="Q47" i="44"/>
  <c r="G59" i="44"/>
  <c r="AB47" i="44"/>
  <c r="J59" i="44"/>
  <c r="L47" i="44"/>
  <c r="L57" i="44"/>
  <c r="L59" i="44" s="1"/>
  <c r="K59" i="44"/>
  <c r="E47" i="44"/>
  <c r="E57" i="44"/>
  <c r="O47" i="44"/>
  <c r="R47" i="44"/>
  <c r="T47" i="44"/>
  <c r="G47" i="44"/>
  <c r="AF47" i="44"/>
  <c r="M47" i="44"/>
  <c r="F57" i="44"/>
  <c r="F59" i="44" s="1"/>
  <c r="F47" i="44"/>
  <c r="M59" i="44"/>
  <c r="S47" i="44"/>
  <c r="H47" i="44"/>
  <c r="I47" i="44"/>
  <c r="P47" i="44"/>
  <c r="U47" i="44"/>
  <c r="Y47" i="44"/>
  <c r="J47" i="44"/>
  <c r="V47" i="44"/>
  <c r="D47" i="44"/>
  <c r="AE47" i="44"/>
  <c r="K47" i="44"/>
  <c r="AD35" i="44"/>
  <c r="AD46" i="44"/>
  <c r="AC47" i="44"/>
  <c r="D64" i="44" l="1"/>
  <c r="E59" i="44"/>
  <c r="D65" i="44"/>
  <c r="AD59" i="44"/>
  <c r="D59" i="44"/>
  <c r="AD47" i="44"/>
  <c r="D68" i="44" l="1"/>
  <c r="D70" i="44" s="1"/>
  <c r="D71" i="44" s="1"/>
  <c r="C93" i="15" l="1"/>
  <c r="K94" i="15" s="1"/>
  <c r="K93" i="15"/>
  <c r="N93" i="15" s="1"/>
  <c r="N94" i="15" l="1"/>
  <c r="N99" i="15" s="1"/>
  <c r="Q94" i="15"/>
  <c r="Q99" i="15" s="1"/>
  <c r="G45" i="57" s="1"/>
  <c r="P94" i="15"/>
  <c r="P99" i="15" s="1"/>
  <c r="F45" i="57" s="1"/>
  <c r="O94" i="15"/>
  <c r="O99" i="15" s="1"/>
  <c r="E45" i="57" s="1"/>
  <c r="C91" i="15"/>
  <c r="Q93" i="15"/>
  <c r="K92" i="15"/>
  <c r="P93" i="15"/>
  <c r="O93" i="15"/>
  <c r="C94" i="15" l="1"/>
  <c r="D92" i="15" s="1"/>
  <c r="Q92" i="15"/>
  <c r="Q97" i="15" s="1"/>
  <c r="Q101" i="15" s="1"/>
  <c r="R94" i="15"/>
  <c r="P92" i="15"/>
  <c r="P97" i="15" s="1"/>
  <c r="P101" i="15" s="1"/>
  <c r="O92" i="15"/>
  <c r="O97" i="15" s="1"/>
  <c r="O101" i="15" s="1"/>
  <c r="R93" i="15"/>
  <c r="S93" i="15" s="1"/>
  <c r="N92" i="15"/>
  <c r="G55" i="48"/>
  <c r="G56" i="48" s="1"/>
  <c r="G54" i="48"/>
  <c r="D45" i="57"/>
  <c r="R99" i="15"/>
  <c r="S99" i="15" l="1"/>
  <c r="S94" i="15"/>
  <c r="D94" i="15"/>
  <c r="C97" i="15"/>
  <c r="K96" i="15"/>
  <c r="G43" i="57"/>
  <c r="F43" i="57"/>
  <c r="E43" i="57"/>
  <c r="AH45" i="57"/>
  <c r="R92" i="15"/>
  <c r="S92" i="15" s="1"/>
  <c r="N97" i="15"/>
  <c r="N96" i="15" l="1"/>
  <c r="D42" i="57" s="1"/>
  <c r="L96" i="15"/>
  <c r="P96" i="15"/>
  <c r="F42" i="57" s="1"/>
  <c r="F53" i="57" s="1"/>
  <c r="F56" i="57" s="1"/>
  <c r="E55" i="48"/>
  <c r="E56" i="48" s="1"/>
  <c r="Q96" i="15"/>
  <c r="G42" i="57" s="1"/>
  <c r="G53" i="57" s="1"/>
  <c r="G56" i="57" s="1"/>
  <c r="O96" i="15"/>
  <c r="E42" i="57" s="1"/>
  <c r="E53" i="57" s="1"/>
  <c r="E56" i="57" s="1"/>
  <c r="N101" i="15"/>
  <c r="R101" i="15" s="1"/>
  <c r="R97" i="15"/>
  <c r="S97" i="15" s="1"/>
  <c r="D43" i="57"/>
  <c r="AH43" i="57" s="1"/>
  <c r="F47" i="57" l="1"/>
  <c r="R96" i="15"/>
  <c r="S96" i="15" s="1"/>
  <c r="AH42" i="57"/>
  <c r="G47" i="57"/>
  <c r="E47" i="57"/>
  <c r="D47" i="57"/>
  <c r="D53" i="57"/>
  <c r="AH47" i="57" l="1"/>
  <c r="D54" i="57"/>
  <c r="E54" i="57" s="1"/>
  <c r="F54" i="57" s="1"/>
  <c r="G54" i="57" s="1"/>
  <c r="H54" i="57" s="1"/>
  <c r="I54" i="57" s="1"/>
  <c r="J54" i="57" s="1"/>
  <c r="K54" i="57" s="1"/>
  <c r="L54" i="57" s="1"/>
  <c r="M54" i="57" s="1"/>
  <c r="N54" i="57" s="1"/>
  <c r="O54" i="57" s="1"/>
  <c r="P54" i="57" s="1"/>
  <c r="Q54" i="57" s="1"/>
  <c r="R54" i="57" s="1"/>
  <c r="S54" i="57" s="1"/>
  <c r="T54" i="57" s="1"/>
  <c r="U54" i="57" s="1"/>
  <c r="V54" i="57" s="1"/>
  <c r="W54" i="57" s="1"/>
  <c r="X54" i="57" s="1"/>
  <c r="Y54" i="57" s="1"/>
  <c r="Z54" i="57" s="1"/>
  <c r="AA54" i="57" s="1"/>
  <c r="AB54" i="57" s="1"/>
  <c r="AC54" i="57" s="1"/>
  <c r="AD54" i="57" s="1"/>
  <c r="AE54" i="57" s="1"/>
  <c r="AF54" i="57" s="1"/>
  <c r="AG54" i="57" s="1"/>
  <c r="D56" i="5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G91" authorId="0" shapeId="0" xr:uid="{2CA80C5D-B9B1-4D25-92B8-7057BDF4682A}">
      <text>
        <r>
          <rPr>
            <b/>
            <sz val="9"/>
            <color indexed="81"/>
            <rFont val="Tahoma"/>
            <family val="2"/>
          </rPr>
          <t>Admin:</t>
        </r>
        <r>
          <rPr>
            <sz val="9"/>
            <color indexed="81"/>
            <rFont val="Tahoma"/>
            <family val="2"/>
          </rPr>
          <t xml:space="preserve">
de preluat corect ajutorul de minimis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sharedStrings.xml><?xml version="1.0" encoding="utf-8"?>
<sst xmlns="http://schemas.openxmlformats.org/spreadsheetml/2006/main" count="1147" uniqueCount="658">
  <si>
    <t>TOTAL</t>
  </si>
  <si>
    <t>Nr. crt</t>
  </si>
  <si>
    <t>Denumirea capitolelor şi subcapitolelor</t>
  </si>
  <si>
    <t>Cheltuieli eligibile</t>
  </si>
  <si>
    <t>Cheltuieli neeligibile</t>
  </si>
  <si>
    <t>Amenajarea terenului</t>
  </si>
  <si>
    <t>TOTAL CAPITOL 1</t>
  </si>
  <si>
    <t>2.1</t>
  </si>
  <si>
    <t> TOTAL CAPITOL 2</t>
  </si>
  <si>
    <t>TOTAL CAPITOL 4</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</si>
  <si>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</si>
  <si>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</si>
  <si>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</si>
  <si>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</si>
  <si>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</si>
  <si>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</si>
  <si>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</si>
  <si>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</si>
  <si>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Implementare</t>
  </si>
  <si>
    <t>TOTAL CAPITOL 5</t>
  </si>
  <si>
    <t>TOTAL CAPITOL 6</t>
  </si>
  <si>
    <t>CAP. 1</t>
  </si>
  <si>
    <t>CAP. 2</t>
  </si>
  <si>
    <t>CAP. 3</t>
  </si>
  <si>
    <t>CAP. 5</t>
  </si>
  <si>
    <t>CAP. 6</t>
  </si>
  <si>
    <t>Valoare (lei)</t>
  </si>
  <si>
    <t>Total eligibil</t>
  </si>
  <si>
    <t>Total neeligibil</t>
  </si>
  <si>
    <t>Nr crt</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</si>
  <si>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</si>
  <si>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</si>
  <si>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</si>
  <si>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</si>
  <si>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</si>
  <si>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</si>
  <si>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</si>
  <si>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</si>
  <si>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</si>
  <si>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Amenajări pentru protecţia mediului şi aducerea terenului la starea iniţială</t>
  </si>
  <si>
    <t>Consultanţă</t>
  </si>
  <si>
    <t>Alte studii specifice</t>
  </si>
  <si>
    <t>Dirigenţie de şantier</t>
  </si>
  <si>
    <t>1.1.</t>
  </si>
  <si>
    <t>4.2.</t>
  </si>
  <si>
    <t>1.4.</t>
  </si>
  <si>
    <t xml:space="preserve">6.2. </t>
  </si>
  <si>
    <t>Perioada de realizare a activitatilor dupa semnarea contractului de finantare (luni)</t>
  </si>
  <si>
    <t>Categorie MySmis</t>
  </si>
  <si>
    <t>Subcategorie MySmis</t>
  </si>
  <si>
    <t>Raport privind impactul asupra mediului</t>
  </si>
  <si>
    <t>4.1.</t>
  </si>
  <si>
    <t>6.1.</t>
  </si>
  <si>
    <t>3.1.1.</t>
  </si>
  <si>
    <t>3.3.</t>
  </si>
  <si>
    <t>3.4.</t>
  </si>
  <si>
    <t>3.5.</t>
  </si>
  <si>
    <t>4.4.</t>
  </si>
  <si>
    <t> TOTAL CAPITOL 3</t>
  </si>
  <si>
    <t>TOTAL CAPITOL 7</t>
  </si>
  <si>
    <t>7.1.</t>
  </si>
  <si>
    <t>Alte cheltuieli operationale</t>
  </si>
  <si>
    <t>implementare si operare</t>
  </si>
  <si>
    <t>TOTAL INTRARI DE LICHIDITATI DIN ACTIVITATEA DE FINANTARE</t>
  </si>
  <si>
    <t>TOTAL CHELTUIELI ELIGIBILE</t>
  </si>
  <si>
    <t>TOTAL CHELTUIELI NE-ELIGIBILE</t>
  </si>
  <si>
    <t>PROIECTII FINANCIARE FARA INVESTITIE</t>
  </si>
  <si>
    <t>PROIECTII FINANCIARE CU INVESTITIE</t>
  </si>
  <si>
    <t>Rata de actualizare financiară</t>
  </si>
  <si>
    <t>Activ</t>
  </si>
  <si>
    <t>Pondere (%)</t>
  </si>
  <si>
    <t>Durata de viata (ani)</t>
  </si>
  <si>
    <t>Durata de viata medie (ani)</t>
  </si>
  <si>
    <t>Amortizarea anuala (lei/an)</t>
  </si>
  <si>
    <t>[completați cu denumirea activului]</t>
  </si>
  <si>
    <t>AN 1</t>
  </si>
  <si>
    <t>AN 2</t>
  </si>
  <si>
    <t>AN 3</t>
  </si>
  <si>
    <t>AN 4</t>
  </si>
  <si>
    <t>Venituri din operare incrementale</t>
  </si>
  <si>
    <t>Cheltuieli din operare incrementale</t>
  </si>
  <si>
    <t>Surse proprii</t>
  </si>
  <si>
    <t>Flux de numerar net din activitatea financiara si de investitie</t>
  </si>
  <si>
    <t>FLUX DE NUMERAR NET ANUAL</t>
  </si>
  <si>
    <t>FLUX DE NUMERAR NET CUMULAT</t>
  </si>
  <si>
    <t>Veniturile incrementale actualizate</t>
  </si>
  <si>
    <t>Cheltuielile incrementale actualizate</t>
  </si>
  <si>
    <t>PROFITUL ACTUALIZAT</t>
  </si>
  <si>
    <t>4.6.</t>
  </si>
  <si>
    <t>3.5.1.</t>
  </si>
  <si>
    <t>3.5.2.</t>
  </si>
  <si>
    <t>3.5.3.</t>
  </si>
  <si>
    <t>3.5.4.</t>
  </si>
  <si>
    <t>3.5.5.</t>
  </si>
  <si>
    <t>3.6.</t>
  </si>
  <si>
    <t>3.7.</t>
  </si>
  <si>
    <t>3.7.2.</t>
  </si>
  <si>
    <t>3.8.1.1.</t>
  </si>
  <si>
    <t>3.8.1.2</t>
  </si>
  <si>
    <t>3.8.2.</t>
  </si>
  <si>
    <t>4.3.</t>
  </si>
  <si>
    <t>4.5.</t>
  </si>
  <si>
    <t>3.5.6.</t>
  </si>
  <si>
    <t xml:space="preserve">Pregătirea personalului de exploatare     </t>
  </si>
  <si>
    <t xml:space="preserve">Probe tehnologice şi teste                </t>
  </si>
  <si>
    <t>BUGETUL CERERII DE FINANTARE</t>
  </si>
  <si>
    <t>TVA nerecuperabilă,aferentă cheltuielilor eligibile</t>
  </si>
  <si>
    <t xml:space="preserve">1.2. </t>
  </si>
  <si>
    <t>3.2.</t>
  </si>
  <si>
    <t xml:space="preserve">1.3. </t>
  </si>
  <si>
    <t>Cheltuieli pentru relocare/protecția utilităților</t>
  </si>
  <si>
    <t>PLANUL DE FINANTARE - LEI CU TVA</t>
  </si>
  <si>
    <t xml:space="preserve">TOTAL </t>
  </si>
  <si>
    <t xml:space="preserve">3.1. </t>
  </si>
  <si>
    <t>Studii de teren</t>
  </si>
  <si>
    <t xml:space="preserve">Studii </t>
  </si>
  <si>
    <t>3.1.2</t>
  </si>
  <si>
    <t>3.1.3</t>
  </si>
  <si>
    <t xml:space="preserve">Documentații suport și cheltuieli pentru obţinerea de  avize, acorduri şi autorizaţii </t>
  </si>
  <si>
    <t xml:space="preserve">Expertizare tehnică </t>
  </si>
  <si>
    <t xml:space="preserve">Proiectare </t>
  </si>
  <si>
    <t xml:space="preserve">Temă de proiectare                 </t>
  </si>
  <si>
    <t>Studiu de prefezabilitate</t>
  </si>
  <si>
    <t xml:space="preserve">Studiu de fezabilitate/documentaţie de avizare a lucrărilor de intervenţii şi deviz general                             </t>
  </si>
  <si>
    <t>Documentaţiile tehnice necesare în vederea obţinerii avizelor/acordurilor/   autorizaţiilor</t>
  </si>
  <si>
    <t>Verificarea tehnică de calitate a  proiectului tehnic şi a detaliilor de     execuţie</t>
  </si>
  <si>
    <t xml:space="preserve">Proiect tehnic şi detalii de  execuţie     </t>
  </si>
  <si>
    <t xml:space="preserve">Organizarea procedurilor de achiziţie     </t>
  </si>
  <si>
    <t>3.7.1.</t>
  </si>
  <si>
    <t>Managementul de proiect pentru obiectivul de investiţii</t>
  </si>
  <si>
    <t xml:space="preserve">Servicii de consultanță la elaborarea cererii de finanțare </t>
  </si>
  <si>
    <t xml:space="preserve"> 3.7.1.1 </t>
  </si>
  <si>
    <t xml:space="preserve">Servicii de consultanță în domeniul managementului de proiect </t>
  </si>
  <si>
    <t xml:space="preserve"> 3.7.1.2 </t>
  </si>
  <si>
    <t>Auditul financiar</t>
  </si>
  <si>
    <t>3.8</t>
  </si>
  <si>
    <t>Asistență tehnică</t>
  </si>
  <si>
    <t>3.8.1.</t>
  </si>
  <si>
    <t xml:space="preserve">Asistenţă tehnică din partea proiectantului </t>
  </si>
  <si>
    <t xml:space="preserve"> pe perioada de execuţie a lucrărilor </t>
  </si>
  <si>
    <t xml:space="preserve"> pentru participarea proiectantului la fazele incluse în programul de control al lucrărilor de execuţie, avizat de către Inspectoratul de Stat în Construcţii </t>
  </si>
  <si>
    <t>CAP. 4</t>
  </si>
  <si>
    <t>5.1</t>
  </si>
  <si>
    <t>5.1.2. Cheltuieli conexe organizării şantierului</t>
  </si>
  <si>
    <t>5.2</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</si>
  <si>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</si>
  <si>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</si>
  <si>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</si>
  <si>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 xml:space="preserve">5.2.4. Cota aferentă Casei Sociale a Constructorilor - CSC </t>
  </si>
  <si>
    <t xml:space="preserve">5.2.5. Taxe pentru acorduri, avize conforme şi autorizaţia de construire/desfiinţare </t>
  </si>
  <si>
    <t>5.3</t>
  </si>
  <si>
    <t>5.4</t>
  </si>
  <si>
    <t>Cheltuieli pentru probe tehnologice şi teste</t>
  </si>
  <si>
    <t>din care:   C + M (1.2 + 1.3 +1.4 + 2 + 4.1 + 4.2 + 5.1.1)</t>
  </si>
  <si>
    <t xml:space="preserve">TOTAL DEVIZ GENERAL                                  </t>
  </si>
  <si>
    <t>TOTAL BUGET PROIECT</t>
  </si>
  <si>
    <t>TOTAL % CHELTUIELI ELIGIBILE</t>
  </si>
  <si>
    <t>Restul datelor sunt fie predefinite, fie generate automat. A nu se modifica formulele de calcul - acestea sunt calculate automat in urma introducerii datelor de intrare</t>
  </si>
  <si>
    <t>Au fost prevazute formule de verificare a pragurilor maxim eligibile. Daca pragul maxim acceptat este depășit, mesajul  este "Atenție prag!"</t>
  </si>
  <si>
    <t xml:space="preserve">Cheltuieli diverse și neprevăzute in limita maxima de </t>
  </si>
  <si>
    <t>Instructiuni de completare:</t>
  </si>
  <si>
    <t>Foaia de lucru Buget_cerere, se va corela cu documentatia tehnico-economica</t>
  </si>
  <si>
    <t>Coloanele J si K contin informatii cu privire la corelarea cheltuielilor in sectiune Buget-Activitati si cheltuieli din cererea de finantare.</t>
  </si>
  <si>
    <t>Foaia de lucru Buget-cerere</t>
  </si>
  <si>
    <t>Cheltuieli cu materiile prime,  materialele consumabile, materiale</t>
  </si>
  <si>
    <t>Cheltuieli privind utilitatile</t>
  </si>
  <si>
    <t>Cheltuieli personalul inclusiv cheltuieli cu asigurarile si protectia sociala</t>
  </si>
  <si>
    <t>Cheltuieli de mentenanta, intretinere, reparatii capitale, administrare</t>
  </si>
  <si>
    <t>Cheltuieli cu servicii externalizate pentru operarea infrastructurii</t>
  </si>
  <si>
    <t xml:space="preserve"> % TOTAL CHELTUIELI PROIECT</t>
  </si>
  <si>
    <t xml:space="preserve">PROIECTII FINANCIARE INCREMENTALE </t>
  </si>
  <si>
    <t>Contribuţia proprie totală (la cheltuieli eligibile și neeligibile), asigurată din:</t>
  </si>
  <si>
    <t>Contributie publica (veniturile nete actualizate, pentru proiecte generatoare de profit)</t>
  </si>
  <si>
    <t xml:space="preserve">  Surse proprii</t>
  </si>
  <si>
    <t>Imprumuturi bancare / surse imprumutate</t>
  </si>
  <si>
    <t xml:space="preserve"> Imprumuturi bancare / surse imprumutate</t>
  </si>
  <si>
    <t>Rate la imprumut - cofinantare la proiect</t>
  </si>
  <si>
    <t>Dobânzi la imprumut - cofinantare la proiect</t>
  </si>
  <si>
    <t>ACTIVITATEA DE FINANTARE</t>
  </si>
  <si>
    <t>data-luna-an</t>
  </si>
  <si>
    <t>Estimare semnare contract finantare</t>
  </si>
  <si>
    <t>VERIFICAREA SUSRENABILITATII</t>
  </si>
  <si>
    <t>ECHIPAMENTE / DOTARI / ACTIVE CORPORALE</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</si>
  <si>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</si>
  <si>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</si>
  <si>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</si>
  <si>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</si>
  <si>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</si>
  <si>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</si>
  <si>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</si>
  <si>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</si>
  <si>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</si>
  <si>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</si>
  <si>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</si>
  <si>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</si>
  <si>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3.5.1 Tema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</si>
  <si>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</si>
  <si>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</si>
  <si>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</si>
  <si>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</si>
  <si>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</si>
  <si>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</si>
  <si>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</si>
  <si>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</si>
  <si>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</si>
  <si>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6.1 Pregatirea personalului de exploatare</t>
  </si>
  <si>
    <t>6.2 Probe tehnologice si teste</t>
  </si>
  <si>
    <t>5.3 Cheltuieli diverse şi neprevăzute</t>
  </si>
  <si>
    <t>TAXE</t>
  </si>
  <si>
    <t>5.2.2 Cota aferentă ISC pentru controlul calităţii lucrărilor de construcţii</t>
  </si>
  <si>
    <t>5.2.4. Cota aferentă Casei Sociale a Constructorilor - CSC</t>
  </si>
  <si>
    <t>5.2.5. Taxe pentru acorduri, avize conforme şi autorizaţia de construire/desfiinţare</t>
  </si>
  <si>
    <t>5.1.1 Lucrări de construcţii şi instalaţii aferente organizării de şantier</t>
  </si>
  <si>
    <t>5.1.2 Cheltuieli conexe organizării şantierului</t>
  </si>
  <si>
    <t>4.5 Dotări</t>
  </si>
  <si>
    <t>CHELTUIELI CU ACTIVE NECORPORALE</t>
  </si>
  <si>
    <t>4.6 Active necorporale</t>
  </si>
  <si>
    <t>3.8.1. Asistenţă tehnică din partea proiectantului</t>
  </si>
  <si>
    <t>3.8.2. Dirigenţie de şantier/supervizare</t>
  </si>
  <si>
    <t>CHELTUIELI SUB FORMA DE RATE FORFETARE</t>
  </si>
  <si>
    <r>
      <t xml:space="preserve">Cheltuielile diverse şi neprevăzute </t>
    </r>
    <r>
      <rPr>
        <sz val="9"/>
        <color rgb="FFFF0000"/>
        <rFont val="Calibri"/>
        <family val="2"/>
        <scheme val="minor"/>
      </rPr>
      <t>în limita a 10% din valoarea cheltuielilor eligibile cuprinse la capitolele/subcapitolelele 1.1, 1.2, 1.3, 2 și 4</t>
    </r>
  </si>
  <si>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</si>
  <si>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</si>
  <si>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</si>
  <si>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</si>
  <si>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</si>
  <si>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</si>
  <si>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</si>
  <si>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</si>
  <si>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</si>
  <si>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</si>
  <si>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</si>
  <si>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</si>
  <si>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</si>
  <si>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</si>
  <si>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t xml:space="preserve">Program: Programul Regiunea Centru (PR Centru) </t>
  </si>
  <si>
    <t>Fond: FEDR</t>
  </si>
  <si>
    <t xml:space="preserve">Cod SMIS: </t>
  </si>
  <si>
    <t xml:space="preserve">Apel de proiecte: </t>
  </si>
  <si>
    <t>ALTE CHELTUIELI</t>
  </si>
  <si>
    <t>CHELTUIELI CU DEPLASAREA</t>
  </si>
  <si>
    <t>CHELTUIELI SUB FORMA DE SUME FORFETARE</t>
  </si>
  <si>
    <t>3.7.2. Auditul financiar</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</si>
  <si>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</si>
  <si>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</si>
  <si>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</si>
  <si>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</si>
  <si>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</si>
  <si>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</si>
  <si>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4.1.1 Construcții și instalații - reabilitare termică</t>
  </si>
  <si>
    <t xml:space="preserve">Au fost prevazute formule de verificare a unor corelatii. Daca corelatia se verifica, mesajul  este "OK", iar in situatia in care formula identifica o necorelare, mesajul este ”ERROR”.           </t>
  </si>
  <si>
    <t>Foaia de lucru Amortizare</t>
  </si>
  <si>
    <r>
      <t>Obtinerea terenului</t>
    </r>
    <r>
      <rPr>
        <sz val="9"/>
        <color rgb="FFFF0000"/>
        <rFont val="Calibri"/>
        <family val="2"/>
        <scheme val="minor"/>
      </rPr>
      <t xml:space="preserve"> </t>
    </r>
  </si>
  <si>
    <t>Construcţii şi instalaţii (inclusiv cheltuieli auxiliare investiției de bază)</t>
  </si>
  <si>
    <t>Montaj utilaje, echipamente tehnologice şi funcţionale  (inclusiv cheltuieli auxiliare investiției de bază)</t>
  </si>
  <si>
    <t>Utilaje, echipamente tehnologice şi       funcţionale care necesită montaj    (inclusiv cheltuieli auxiliare investiției de bază)</t>
  </si>
  <si>
    <t>Dotări (inclusiv cheltuieli auxiliare investiției de bază)</t>
  </si>
  <si>
    <t>Active necorporale (inclusiv cheltuieli auxiliare investiției de bază)</t>
  </si>
  <si>
    <t>Cheltuieli indirecte conform art. 54 lit.a RDC 1060/2021</t>
  </si>
  <si>
    <t>1.2 Amenajarea terenului_x000D_</t>
  </si>
  <si>
    <t>1.4 Cheltuieli pentru relocarea/protecţia utilităţilor_x000D_</t>
  </si>
  <si>
    <t>4.1 Construcţii şi instalaţii_x000D_</t>
  </si>
  <si>
    <t>5.1.1 Lucrări de construcţii şi instalaţii aferente organizării de şantier_x000D_</t>
  </si>
  <si>
    <t>5.1.2 Cheltuieli conexe organizării şantierului_x000D_</t>
  </si>
  <si>
    <t>5.3 Cheltuieli diverse şi neprevăzute_x000D_</t>
  </si>
  <si>
    <t>Cheltuieli conexe investitiei de baza</t>
  </si>
  <si>
    <t>3.1.1 Studii de teren_x000D_</t>
  </si>
  <si>
    <t>3.1.2 Raport privind impactul asupra mediului_x000D_</t>
  </si>
  <si>
    <t>3.1.3. Alte studii specifice</t>
  </si>
  <si>
    <t>3.2 Documentaţii-suport şi cheltuieli pentru obţinerea de avize, acorduri şi autorizații_x000D_</t>
  </si>
  <si>
    <t>3.5.3. Studiu de fezabilitate/documentaţie de avizare a lucrărilor de intervenţii şi deviz general_x000D_</t>
  </si>
  <si>
    <t>3.5.4. Documentaţiile tehnice necesare în vederea obţinerii avizelor/acordurilor/autorizaţiilor_x000D_</t>
  </si>
  <si>
    <t>3.5.5. Verificarea tehnică de calitate a proiectului tehnic şi a detaliilor de execuţie_x000D_</t>
  </si>
  <si>
    <t>3.5.6. Proiect tehnic şi detalii de execuţie_x000D_</t>
  </si>
  <si>
    <t>3.8.1. Asistenţă tehnică din partea proiectantului_x000D_</t>
  </si>
  <si>
    <t>3.8.2. Dirigenţie de şantier/supervizare_x000D_</t>
  </si>
  <si>
    <t>5.2.2 Cota aferentă ISC pentru controlul calităţii lucrărilor de construcţii_x000D_</t>
  </si>
  <si>
    <t>5.2.3. Cota aferentă ISC pentru controlul statului în amenajarea teritoriului, urbanism şi pentru autorizarea lucrărilor de construcţii_x000D_</t>
  </si>
  <si>
    <t>Cheltuieli conexe investiției de bază</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</si>
  <si>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</si>
  <si>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</si>
  <si>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</si>
  <si>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</si>
  <si>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</si>
  <si>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</si>
  <si>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</si>
  <si>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</si>
  <si>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</si>
  <si>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</si>
  <si>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</si>
  <si>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</si>
  <si>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</si>
  <si>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</si>
  <si>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</si>
  <si>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</si>
  <si>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</si>
  <si>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</si>
  <si>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</si>
  <si>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</si>
  <si>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</si>
  <si>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</si>
  <si>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</si>
  <si>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</si>
  <si>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sub forma de bareme standard pentru costuri unitare_x000D_</t>
  </si>
  <si>
    <t>Cheltuili sub forma de rata forfetara_x000D_</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</si>
  <si>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</si>
  <si>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</si>
  <si>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</si>
  <si>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</si>
  <si>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</si>
  <si>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</si>
  <si>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</si>
  <si>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</si>
  <si>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</si>
  <si>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</si>
  <si>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</si>
  <si>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</si>
  <si>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</si>
  <si>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</si>
  <si>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</si>
  <si>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</si>
  <si>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</si>
  <si>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</si>
  <si>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</si>
  <si>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</si>
  <si>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</si>
  <si>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</si>
  <si>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</si>
  <si>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</si>
  <si>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</si>
  <si>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</si>
  <si>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</si>
  <si>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1.3 Amenajări pentru protecţia mediului şi aducerea terenului la starea iniţială_x000D_</t>
  </si>
  <si>
    <t>2 - Cheltuieli pentru asigurarea utilităţilor necesare obiectivului de investiţii_x000D_</t>
  </si>
  <si>
    <t>4.2 Montaj utilaje, echipamente tehnologice şi funcţionale_x000D_</t>
  </si>
  <si>
    <t>4.3 Utilaje, echipamente tehnologice şi funcţionale care necesită montaj_x000D_</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</si>
  <si>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</si>
  <si>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</si>
  <si>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</si>
  <si>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</si>
  <si>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</si>
  <si>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3.3 Expertizare tehnică_x000D_</t>
  </si>
  <si>
    <t>3.4 Certificarea performanţei energetice şi auditul energetic al clădirilor_x000D_</t>
  </si>
  <si>
    <t>3.5.1 Tema proiectare_x000D_</t>
  </si>
  <si>
    <t>3.5.2 Studiu de prefezabilitate_x000D_</t>
  </si>
  <si>
    <t>3.7.1  Managementul de proiect pentru obiectivul de investiţii_x000D_</t>
  </si>
  <si>
    <t>3.7.2. Auditul financiar_x000D_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</si>
  <si>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</si>
  <si>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</si>
  <si>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</si>
  <si>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</si>
  <si>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</si>
  <si>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</si>
  <si>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</si>
  <si>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</si>
  <si>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</si>
  <si>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</si>
  <si>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</si>
  <si>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</si>
  <si>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</si>
  <si>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</si>
  <si>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</si>
  <si>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</si>
  <si>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</si>
  <si>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</si>
  <si>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</si>
  <si>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</si>
  <si>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</si>
  <si>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</si>
  <si>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</si>
  <si>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</si>
  <si>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</si>
  <si>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</si>
  <si>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</si>
  <si>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</si>
  <si>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</si>
  <si>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</si>
  <si>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</si>
  <si>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</si>
  <si>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</si>
  <si>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</si>
  <si>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</si>
  <si>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</si>
  <si>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</si>
  <si>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</si>
  <si>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</si>
  <si>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</si>
  <si>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</si>
  <si>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</si>
  <si>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5.2.4. Cota aferentă Casei Sociale a Constructorilor - CSC_x000D_</t>
  </si>
  <si>
    <t>Alte taxe</t>
  </si>
  <si>
    <t>TOTAL VENITURI (  FARA INVESTITIE)</t>
  </si>
  <si>
    <t>TOTAL CHELTUIELI  (  FARA INVESTITIE)</t>
  </si>
  <si>
    <t>TOTAL VENITURI (  CU INVESTITIE)</t>
  </si>
  <si>
    <t>TOTAL CHELTUIELI   ( CU INVESTITIE)</t>
  </si>
  <si>
    <t xml:space="preserve">FLUX DE NUMERAR NET </t>
  </si>
  <si>
    <t>Rate-inforeuro</t>
  </si>
  <si>
    <t>CHELTUIELI DE INVESTITII/Cheltuieli cu inlocuirile echipamentelor cu durata scurta de viata</t>
  </si>
  <si>
    <t xml:space="preserve">Foaia de lucru  Buget Sintetic este completată automat. </t>
  </si>
  <si>
    <t>Foaia de lucru  Export Smis (NU SE TRANSFORMA IN PDF, NU SE ANEXEAZA!!!)</t>
  </si>
  <si>
    <t xml:space="preserve">Prioritatea 7  O regiune cu turism sustenabil </t>
  </si>
  <si>
    <t xml:space="preserve">Obiectivul Specific  4.6. 	Creșterea rolului culturii și al turismului sustenabil în dezvoltarea economică, incluziunea socială și inovarea socială </t>
  </si>
  <si>
    <t>Obiectivului de Politica  4 	O Europă mai socială și mai incluzivă, prin implementarea Pilonului european al drepturilor sociale</t>
  </si>
  <si>
    <t>Acțiunea 7.2. 	Creșterea incluziunii sociale a copiilor și tinerilor prin dezvoltarea activelor turistice publice și a serviciilor turistice adresate lor</t>
  </si>
  <si>
    <t>3.6. Organizarea procedurilor de achiziție</t>
  </si>
  <si>
    <t>3.7.1 Managementul de proiect pentru obiectivul de investiții</t>
  </si>
  <si>
    <t>5.4 Cheltuieli pentru informare și publicitate</t>
  </si>
  <si>
    <t>SITUATII FINANCIARE  INSTITUTII PUBLICE</t>
  </si>
  <si>
    <t xml:space="preserve">BILANT </t>
  </si>
  <si>
    <t>N-1</t>
  </si>
  <si>
    <t>N</t>
  </si>
  <si>
    <t xml:space="preserve">A. ACTIVE </t>
  </si>
  <si>
    <t>ACTIVE NECURENTE</t>
  </si>
  <si>
    <t>(+)</t>
  </si>
  <si>
    <t>Instalaţii tehnice, mijloace de transport, animale, plantaţii, mobilier, aparatură birotică şi alte active corporale</t>
  </si>
  <si>
    <t xml:space="preserve">Terenuri şi clădiri </t>
  </si>
  <si>
    <t>Alte active nefinanciare</t>
  </si>
  <si>
    <t>Active financiare necurente (investiţii pe termen lung) peste un an</t>
  </si>
  <si>
    <t>Creanțe necurente – sume ce urmează a fi încasate după o perioadă mai mare de un an</t>
  </si>
  <si>
    <t>TOTAL ACTIVE NECURENTE</t>
  </si>
  <si>
    <t>ACTIVE CURENTE</t>
  </si>
  <si>
    <t>Stocuri</t>
  </si>
  <si>
    <t>Creanţe curente – sume ce urmează a fi încasate într-o perioadă mai mică de un an</t>
  </si>
  <si>
    <t>Creanţe din operaţiuni comerciale, avansuri şi alte decontări</t>
  </si>
  <si>
    <t>Creanţe comerciale şi avansuri</t>
  </si>
  <si>
    <t>Creanţe bugetare</t>
  </si>
  <si>
    <t>Creanţe  din operaţiuni cu fonduri externe nerambursabile şi fonduri de la buget</t>
  </si>
  <si>
    <t>Împrumuturi pe termen scurt acordate</t>
  </si>
  <si>
    <t>Total creante curente</t>
  </si>
  <si>
    <t>Investiţii pe termen scurt</t>
  </si>
  <si>
    <t>Conturi la trezorerii şi instituţii de credit</t>
  </si>
  <si>
    <t>Conturi la trezorerie, casa în lei</t>
  </si>
  <si>
    <t>Dobândă de încasat, avansuri de trezorerie</t>
  </si>
  <si>
    <t>Conturi la instituţii de credit, BNR, casă în valută</t>
  </si>
  <si>
    <t>Total disponibilităţi şi alte valori</t>
  </si>
  <si>
    <t>Conturi de disponibilităţi ale Trezoreriei Centrale şi ale trezoreriilor teritoriale</t>
  </si>
  <si>
    <t>Dobândă de încasat, alte valori, avansuri de trezorerie</t>
  </si>
  <si>
    <t>Cheltuieli în avans</t>
  </si>
  <si>
    <t>TOTAL ACTIVE CURENTE</t>
  </si>
  <si>
    <t xml:space="preserve">TOTAL ACTIVE </t>
  </si>
  <si>
    <t>B. DATORII</t>
  </si>
  <si>
    <t>DATORII NECURENTE</t>
  </si>
  <si>
    <t>Sume necurente- sume ce urmează a fi  plătite după o perioadă mai mare de un an</t>
  </si>
  <si>
    <t>Împrumuturi pe termen lung</t>
  </si>
  <si>
    <t>Provizioane</t>
  </si>
  <si>
    <t>TOTAL DATORII NECURENTE</t>
  </si>
  <si>
    <t>DATORII CURENTE</t>
  </si>
  <si>
    <t>Datorii comerciale, avansuri şi alte decontări</t>
  </si>
  <si>
    <t>Datorii comerciale şi avansuri</t>
  </si>
  <si>
    <t>Datorii către bugete</t>
  </si>
  <si>
    <t>Sume datorate bugetului din Fonduri externe nerambursabile</t>
  </si>
  <si>
    <t>Datorii din operaţiuni cu Fonduri externe nerambursabile şi fonduri de la buget, alte datorii către alte organisme internaţionale</t>
  </si>
  <si>
    <t>Împrumuturi pe termen scurt - sume ce urmează a fi  plătite într-o perioadă de până la  un an</t>
  </si>
  <si>
    <t>Împrumuturi pe termen lung – sume ce urmează a fi  plătite în cursul exerciţiului curent</t>
  </si>
  <si>
    <t>Salariile angajaţilor</t>
  </si>
  <si>
    <t>Alte drepturi cuvenite  altor categorii de persoane (pensii, indemnizaţii de şomaj, burse)</t>
  </si>
  <si>
    <t>Venituri în avans</t>
  </si>
  <si>
    <t>TOTAL DATORII CURENTE</t>
  </si>
  <si>
    <t>TOTAL DATORII</t>
  </si>
  <si>
    <t>ACTIVE NETE = TOTAL ACTIVE  – TOTAL DATORII = CAPITALURI PROPRII</t>
  </si>
  <si>
    <t>C. CAPITALURI PROPRII</t>
  </si>
  <si>
    <t>Rezerve, fonduri</t>
  </si>
  <si>
    <t>Rezultatul reportat (sold creditor)</t>
  </si>
  <si>
    <t>Rezultatul reportat (sold debitor)</t>
  </si>
  <si>
    <t>(-)</t>
  </si>
  <si>
    <t>Rezultatul patrimonial al exercitiului (sold creditor)</t>
  </si>
  <si>
    <t>Rezultatul patrimonial al exercitiului (sold debitor)</t>
  </si>
  <si>
    <t>TOTAL CAPITALURI PROPRII</t>
  </si>
  <si>
    <t xml:space="preserve">CONT DE REZULTAT PATRIMONIAL </t>
  </si>
  <si>
    <t>I. VENITURI OPERATIONALE</t>
  </si>
  <si>
    <t>Venituri din impozite, taxe, contribuţii de asigurări şi alte venituri ale bugetelor</t>
  </si>
  <si>
    <t>Venituri din activităţi economice</t>
  </si>
  <si>
    <t>Finantări, subvenţii, transferuri</t>
  </si>
  <si>
    <t>Alte venituri operaţionale</t>
  </si>
  <si>
    <t>TOTAL VENITURI OPERATIONALE</t>
  </si>
  <si>
    <t>II. CHELTUIELI OPERATIONALE</t>
  </si>
  <si>
    <t>Salariile şi contribuţiile sociale aferente angajaţilor</t>
  </si>
  <si>
    <t>Subventii şi transferuri</t>
  </si>
  <si>
    <t>Stocuri, consumabile, lucrări şi servicii executate de terţi</t>
  </si>
  <si>
    <t>Cheltuieli de capital, amortizări şi provizioane</t>
  </si>
  <si>
    <t>Alte cheltuieli operaţionale</t>
  </si>
  <si>
    <t>TOTAL CHELTUIELI OPERATIONALE</t>
  </si>
  <si>
    <t xml:space="preserve">III. REZULTATUL DIN ACTIVITATEA OPERAŢIONALĂ </t>
  </si>
  <si>
    <t>IV. VENITURI FINANCIARE</t>
  </si>
  <si>
    <t>V. CHELTUIELI FINANCIARE, din care:</t>
  </si>
  <si>
    <t>Cheltuieli cu dobanzile</t>
  </si>
  <si>
    <t>VI. REZULTATUL DIN ACTIVITATEA FINANCIARA</t>
  </si>
  <si>
    <t>VII. REZULTATUL DIN ACTIVITATEA CURENTA</t>
  </si>
  <si>
    <t>VIII. VENITURI EXTRAORDINARE</t>
  </si>
  <si>
    <t>IX. CHELTUIELI EXTRAORDINARE</t>
  </si>
  <si>
    <t>X. REZULTATUL DIN ACTIVITATEA EXTRAORDINARA</t>
  </si>
  <si>
    <t>XI. REZULTATUL PATRIMONIAL AL EXERCITIULUI (BRUT)</t>
  </si>
  <si>
    <t>Cheltuieli cu impozitul pe profit</t>
  </si>
  <si>
    <t>XII. REZULTATUL PATRIMONIAL AL EXERCITIULUI (NET)</t>
  </si>
  <si>
    <t>VERIFICARE INTREPRINDERI IN DIFICULTATE - INSTITUTII PUBLICE</t>
  </si>
  <si>
    <t>Pentru a fi eligibil, solicitantul trebuie să nu se încadreze în categoria întreprinderilor în dificultate.</t>
  </si>
  <si>
    <t>Verificarea de la pct. 1) se face în mod automat, în baza informațiilor introduse deja. 
Punctele 2) și 3) de mai jos fac obiectul Declarației unice.</t>
  </si>
  <si>
    <t>O întreprindere este considerată a fi în dificultate dacă este îndeplinită cel puțin una dintre următoarele condiții:</t>
  </si>
  <si>
    <t>1)</t>
  </si>
  <si>
    <t>În cazul unei întreprinderi care nu este un IMM, atunci când, în ultimii doi ani:
1. raportul datorii/capitaluri proprii al întreprinderii este mai mare de 7,5; și
2. capacitatea de acoperire a dobânzilor calculată pe baza EBITDA se situează sub valoarea 1,0</t>
  </si>
  <si>
    <t>a</t>
  </si>
  <si>
    <t>b</t>
  </si>
  <si>
    <t xml:space="preserve">Rezultatul reportat </t>
  </si>
  <si>
    <t>c</t>
  </si>
  <si>
    <t xml:space="preserve">Rezultatul patrimonial al exercitiului </t>
  </si>
  <si>
    <t>A</t>
  </si>
  <si>
    <t>CAPITALURI PROPRII</t>
  </si>
  <si>
    <t>Datorii curente</t>
  </si>
  <si>
    <t>Datorii necurente</t>
  </si>
  <si>
    <t>B</t>
  </si>
  <si>
    <t>DATORII TOTALE</t>
  </si>
  <si>
    <t>Profit net</t>
  </si>
  <si>
    <t>Cheltuieli cu impozitele</t>
  </si>
  <si>
    <t>d</t>
  </si>
  <si>
    <t>Cheltuieli cu amortizarea</t>
  </si>
  <si>
    <t>C</t>
  </si>
  <si>
    <t>EBITDA</t>
  </si>
  <si>
    <t>RAPORTUL DATORII/CAPITALURI PROPRII</t>
  </si>
  <si>
    <t>CAPACITATEA DE ACOPERIRE A DOBANZILOR</t>
  </si>
  <si>
    <t>2)</t>
  </si>
  <si>
    <t>Atunci când întreprinderea face obiectul unei proceduri colective de insolvență sau îndeplinește criteriile prevăzute de legislația națională pentru inițierea unei proceduri colective de insolvență la cererea creditorilor săi.</t>
  </si>
  <si>
    <t>3)</t>
  </si>
  <si>
    <t>Atunci când întreprinderea a primit ajutor pentru salvare și nu a rambursat încă împrumutul sau nu a încetat garanția sau a primit ajutoare pentru restructurare și face încă obiectul unui plan de restructurare.</t>
  </si>
  <si>
    <r>
      <rPr>
        <b/>
        <u/>
        <sz val="9"/>
        <rFont val="Calibri"/>
        <family val="2"/>
        <scheme val="minor"/>
      </rPr>
      <t>Foaia de lucru Dificultate</t>
    </r>
    <r>
      <rPr>
        <sz val="9"/>
        <rFont val="Calibri"/>
        <family val="2"/>
        <scheme val="minor"/>
      </rPr>
      <t xml:space="preserve">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r>
  </si>
  <si>
    <t>din valoarea totală eligibilă a proiectului (finanțate prin ajutor pentru investiții în infrastructurile locale, conform  cap. 5.3.2 Ghidul Specific</t>
  </si>
  <si>
    <t>Cheltuieli pentru cap. 3  Cheltuieli pentru proiectare și asistență tehnică in limita maxima a</t>
  </si>
  <si>
    <t xml:space="preserve">Cheltuieli complementare /auxiliare investiției de bază </t>
  </si>
  <si>
    <t>Active fixe necorporale</t>
  </si>
  <si>
    <t>Titluri de participare</t>
  </si>
  <si>
    <t>Cheltuieli pentru asigurarea mesei</t>
  </si>
  <si>
    <t xml:space="preserve">Cheltuieli pentru activităti educational – recreative </t>
  </si>
  <si>
    <t>Cheltuieli pentru transport</t>
  </si>
  <si>
    <t>ASISTENŢĂ FINANCIARĂ NERAMBURSABILĂ SOLICITATĂ (AJUTOR PENTRU INFRASTRUCTURA LOCALA)</t>
  </si>
  <si>
    <t>Valoarea totala componenta ajutorului pentru investiții în infrastructurile locale , din care :</t>
  </si>
  <si>
    <t>Valoarea componenta ajutorului de minimis , din care :</t>
  </si>
  <si>
    <t>ASISTENŢĂ FINANCIARĂ NERAMBURSABILĂ SOLICITATĂ (AJUTOR DE MINIMIS)</t>
  </si>
  <si>
    <t xml:space="preserve">III. </t>
  </si>
  <si>
    <t>RATA NECESARULUI DE FINANTARE (AJUTOR PENTRU INFRASTRUCTURA LOCALA)</t>
  </si>
  <si>
    <r>
      <t xml:space="preserve">Datele se introduc </t>
    </r>
    <r>
      <rPr>
        <u/>
        <sz val="9"/>
        <color indexed="8"/>
        <rFont val="Calibri"/>
        <family val="2"/>
        <scheme val="minor"/>
      </rPr>
      <t>numai</t>
    </r>
    <r>
      <rPr>
        <sz val="9"/>
        <color indexed="8"/>
        <rFont val="Calibri"/>
        <family val="2"/>
        <scheme val="minor"/>
      </rPr>
      <t xml:space="preserve"> in celulele marcate cu gri;  datele se introduc in LEI.</t>
    </r>
  </si>
  <si>
    <t>CALCUL PROFITULUI DIN EXPLOATARE</t>
  </si>
  <si>
    <t>Foaie de lucru Buget Cerere</t>
  </si>
  <si>
    <t>Verificare Corelare</t>
  </si>
  <si>
    <t>3.4 Certificarea performanţei energetice şi auditul energetic al clădirilor, auditul de siguranță rutieră</t>
  </si>
  <si>
    <t xml:space="preserve">3.8.3 Coordonator în materie de securitate şi sănătate </t>
  </si>
  <si>
    <t>MARJĂ BUGET</t>
  </si>
  <si>
    <t xml:space="preserve">7.1 Cheltuieli aferente marjei de buget </t>
  </si>
  <si>
    <t>REZERVĂ IMPLEMENTARE</t>
  </si>
  <si>
    <t>7.2 Cheltuieli pentru constituirea rezervei de implementare pentru ajustarea de preţ</t>
  </si>
  <si>
    <t>Cheltuieli pentru asigurarea utilităţilor necesare obiectivului</t>
  </si>
  <si>
    <t xml:space="preserve">Certificarea performanţei energetice şi auditul energetic al clădirilor, auditul de siguranţă rutieră </t>
  </si>
  <si>
    <t>3.8.3.</t>
  </si>
  <si>
    <t xml:space="preserve">Coordonator în materie de securitate şi sănătate - conform  Hotărârii Guvernului nr. 300/2006, cu modificările şi completările  ulterioare    </t>
  </si>
  <si>
    <t>Utilaje, echipamente tehnologice şi funcţionale care nu necesită montaj şi echipamente de transport (inclusiv cheltuieli auxiliare investiției de bază)</t>
  </si>
  <si>
    <t>5.1.1.   Lucrări de construcţii şi instalaţii aferente organizării de şantier</t>
  </si>
  <si>
    <t>CAP.7</t>
  </si>
  <si>
    <r>
      <t xml:space="preserve">Cheltuieli aferente marjei de buget </t>
    </r>
    <r>
      <rPr>
        <sz val="7"/>
        <color rgb="FFFF0000"/>
        <rFont val="Calibri"/>
        <family val="2"/>
        <scheme val="minor"/>
      </rPr>
      <t xml:space="preserve">in limita a 15% din valoarea cumulată a cheltuielilor prevăzute la cap./subcap.  1.2 + 1.3 + 1.4 + 2 + 3.1 +  3.2 + 3.3 + 3.5 + 3.7 + 3.8 + 4 +5.1.1)  </t>
    </r>
  </si>
  <si>
    <r>
      <t>Cheltuieli pentru constituirea rezervei de implementare pentru ajustarea de preţ</t>
    </r>
    <r>
      <rPr>
        <sz val="7"/>
        <rFont val="Calibri"/>
        <family val="2"/>
        <scheme val="minor"/>
      </rPr>
      <t xml:space="preserve"> </t>
    </r>
    <r>
      <rPr>
        <sz val="7"/>
        <color rgb="FFFF0000"/>
        <rFont val="Calibri"/>
        <family val="2"/>
        <scheme val="minor"/>
      </rPr>
      <t xml:space="preserve">in limita a 5% din valoarea cumulată a cheltuielilor prevăzute la cap./subcap.  1.2 + 1.3 + 1.4 + 2 + 3.1 +  3.2 + 3.3 + 3.5 + 3.7 + 3.8 + 4 +5.1.1)  </t>
    </r>
  </si>
  <si>
    <t xml:space="preserve">7.2. </t>
  </si>
  <si>
    <t>CAP. 8</t>
  </si>
  <si>
    <t>8.1.</t>
  </si>
  <si>
    <t>8.3.</t>
  </si>
  <si>
    <t>TOTAL CAPITOL 8</t>
  </si>
  <si>
    <r>
      <rPr>
        <b/>
        <sz val="9"/>
        <color rgb="FFFF0000"/>
        <rFont val="Calibri"/>
        <family val="2"/>
        <scheme val="minor"/>
      </rPr>
      <t>Din care</t>
    </r>
    <r>
      <rPr>
        <sz val="9"/>
        <color rgb="FFFF0000"/>
        <rFont val="Calibri"/>
        <family val="2"/>
        <scheme val="minor"/>
      </rPr>
      <t xml:space="preserve">: </t>
    </r>
    <r>
      <rPr>
        <sz val="9"/>
        <rFont val="Calibri"/>
        <family val="2"/>
        <scheme val="minor"/>
      </rPr>
      <t>Construcţii, instalaţii aferente cheltuielilor auxiliare investiției de bază</t>
    </r>
  </si>
  <si>
    <r>
      <rPr>
        <b/>
        <sz val="9"/>
        <color rgb="FFFF0000"/>
        <rFont val="Calibri"/>
        <family val="2"/>
        <scheme val="minor"/>
      </rPr>
      <t>Din care</t>
    </r>
    <r>
      <rPr>
        <sz val="9"/>
        <rFont val="Calibri"/>
        <family val="2"/>
        <scheme val="minor"/>
      </rPr>
      <t>: Montaj utilaje, echipamente tehnologice şi funcţionale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</si>
  <si>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necesită montaj   aferente cheltuielilor auxiliare investiției de bază</t>
    </r>
  </si>
  <si>
    <r>
      <rPr>
        <b/>
        <sz val="9"/>
        <color rgb="FFFF0000"/>
        <rFont val="Calibri"/>
        <family val="2"/>
        <scheme val="minor"/>
      </rPr>
      <t>Din care</t>
    </r>
    <r>
      <rPr>
        <sz val="9"/>
        <rFont val="Calibri"/>
        <family val="2"/>
        <scheme val="minor"/>
      </rPr>
      <t>: Utilaje, echipamente tehnologice şi   funcţionale care nu necesită montaj şi echipamente de transport   aferente cheltuielilor auxiliare investiției de bază</t>
    </r>
  </si>
  <si>
    <r>
      <rPr>
        <b/>
        <sz val="9"/>
        <color rgb="FFFF0000"/>
        <rFont val="Calibri"/>
        <family val="2"/>
        <scheme val="minor"/>
      </rPr>
      <t>Din care</t>
    </r>
    <r>
      <rPr>
        <sz val="9"/>
        <rFont val="Calibri"/>
        <family val="2"/>
        <scheme val="minor"/>
      </rPr>
      <t>: Active necorporale aferente cheltuielilor auxiliare investiției de bază</t>
    </r>
  </si>
  <si>
    <t xml:space="preserve">Cheltuieli aferente activităților soft care contribuie la îndeplinirea obiectivului specific al priorității </t>
  </si>
  <si>
    <t>Cheltuieli aferente activităților de promovare a potențialului turistic, educațional al taberelor</t>
  </si>
  <si>
    <t xml:space="preserve">Cost total eligibil al investiției </t>
  </si>
  <si>
    <t>Cheltuielile aferente marjei de buget</t>
  </si>
  <si>
    <t>din valoarea cumulată a cheltuielilor prevăzute la cap./subcap. 1.2, 1.3, 1.4, 2, 3.1, 3.2, 3.3, 3.5, 3.7, 3.8, 4, 5.1.1 din devizul general al proiectului</t>
  </si>
  <si>
    <t>Cheltuieli pentru constituirea rezervei de implementare pentru ajustarea de preţ</t>
  </si>
  <si>
    <t>Valoarea minimă eligibilă a finanțării nerambursabile solicitate</t>
  </si>
  <si>
    <t>Valoarea maximă eligibilă a finanțării nerambursabile solicitate</t>
  </si>
  <si>
    <t>Valoarea maximă a ajutorului, în regim de minimis</t>
  </si>
  <si>
    <t>euro</t>
  </si>
  <si>
    <r>
      <t xml:space="preserve">Foaia de lucru   Bilant - </t>
    </r>
    <r>
      <rPr>
        <sz val="9"/>
        <rFont val="Calibri"/>
        <family val="2"/>
        <scheme val="minor"/>
      </rPr>
      <t xml:space="preserve">Completați cu informatii din Bilanțul aferent ultimelor 2 exercitii financiare incheiate (ultimii 2 ani fiscali). N reprezintă anul fiscal anterior depunerii cererii de finanțare. </t>
    </r>
    <r>
      <rPr>
        <b/>
        <u/>
        <sz val="9"/>
        <rFont val="Calibri"/>
        <family val="2"/>
        <scheme val="minor"/>
      </rPr>
      <t>Informațiile se completează pentru lider si partener</t>
    </r>
  </si>
  <si>
    <t>* Ratele de bază sunt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</si>
  <si>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Ratele de baza se regasesc si la link http://www.renascc.eu/despre-noi/dobanda-de-referinta/.</t>
  </si>
  <si>
    <t>Toate fluxurile financiare se introduc in preturi reale (preturi constante), fara inflatie.</t>
  </si>
  <si>
    <t>se vor completa informațiile cu activele care fac obiectul investiției și se va completa valoarea amortizări aferentă cheltuielilor neeligibile</t>
  </si>
  <si>
    <t xml:space="preserve">Foaia de lucru  Art. 56  profit din exploatare </t>
  </si>
  <si>
    <t>Valoarea reziduală la sfârșitul perioadei de analiză  (lei)</t>
  </si>
  <si>
    <t>Calculul valorii reziduale (VR) - Se calculeaza automat</t>
  </si>
  <si>
    <t>Foaia „Amortizare” are rolul de a calcula automat:
	•	amortizarea anuala a fiecarui activ;
	•	amortizarea partii neeligibile;
	•	valoarea reziduala ramasa la finalul perioadei de analiza (VR);
	•	durata medie de viata a întregii investitii
Aceasta foaie NU se completeaza manual decât în anumite câmpuri.
Formulele sunt precompletate.</t>
  </si>
  <si>
    <t>Celulele  D2:D31 – Durata de viata (ani) – Se completeza durata de viata tehnica pentru fiecare activ, conform clasificarii contabile.
Celulele  E2:E31 – Durata de viatacajustata (ponderata) - Se calculeaza automat. Nu se completeaza manual.
Celulele  F2:F31 – Amortizarea anuala - Se calculeaza automat. Nu se completeaza
G2:G31 – Amortizarea anuala aferenta partii neeligibile - Se calculeaza automat.</t>
  </si>
  <si>
    <t>PROFIT DIN OPERARE</t>
  </si>
  <si>
    <t>PROFIT INCREMENTAL DIN OPERARE</t>
  </si>
  <si>
    <t>TVA - dacă este cazul</t>
  </si>
  <si>
    <r>
      <rPr>
        <b/>
        <sz val="9"/>
        <color rgb="FFFF0000"/>
        <rFont val="Calibri"/>
        <family val="2"/>
        <scheme val="minor"/>
      </rPr>
      <t>1. Din care</t>
    </r>
    <r>
      <rPr>
        <sz val="9"/>
        <rFont val="Calibri"/>
        <family val="2"/>
        <scheme val="minor"/>
      </rPr>
      <t>: Dotari  auxiliare investiției de bază)</t>
    </r>
  </si>
  <si>
    <t>Cheltuieli pentru amenajarea terenului (finanțate prin ajutor pentru investiții în infrastructurile locale)</t>
  </si>
  <si>
    <t>Cheltuieli pentru asigurarea utilităților necesare obiectivului de investiții (finanțate prin ajutor pentru investiții în infrastructurile locale)</t>
  </si>
  <si>
    <t>CAP. 3 Cheltuieli pentru proiectare și asistența tehnica (finanțate prin ajutor de minimis ) sunt eligibile cumulat, in limita maxima a 10% din valoarea cheltuielilor eligibile finanțate în cadrul cap. 4 și detaliate dupa cum urmeaza:</t>
  </si>
  <si>
    <t>Cheltuieli pentru investiția de bază (finanțate prin ajutor pentru investiții în infrastructurile locale)</t>
  </si>
  <si>
    <t>Cheltuieli pentru informare și publicitate (finanțate prin ajutor de minimis)</t>
  </si>
  <si>
    <t>Cheltuieli aferente marjei de buget și pentru constituirea rezervei de implementare pentru ajustarea de preț (finanțate prin ajutor pentru investiții în infrastructurile locale)</t>
  </si>
  <si>
    <t>Cheltuiel specifice prioritatii -  cheltuieli soft (finanțate prin ajutor de minimis)</t>
  </si>
  <si>
    <t>Constructii</t>
  </si>
  <si>
    <t>Venituri din utilizarea temporară a infrastructurii</t>
  </si>
  <si>
    <t>Venituri din activități educative și recreative complementare</t>
  </si>
  <si>
    <t>Sponsorizări, donații și finanțări nerambursabile</t>
  </si>
  <si>
    <t>Venituri din activități auxiliare ocazionale</t>
  </si>
  <si>
    <t xml:space="preserve">Subvenții, alocații bugetare si transferuri bugetare  </t>
  </si>
  <si>
    <t>Cheltuieli cu alte taxe</t>
  </si>
  <si>
    <t>Celulele A3:A31 – Denumirea activului - Se completeaza cu denumirea fiecarui activ care intra în investitie.</t>
  </si>
  <si>
    <t>Foaia de lucru  Sustenabilitatea proiectului</t>
  </si>
  <si>
    <t>Orizontul de analiza pentru sustenabilitate - perioada si operare</t>
  </si>
  <si>
    <t>Celua D2 –  se completează dată estimată de semnare a contractului de finanțare</t>
  </si>
  <si>
    <t>Celua D3 –  se completează numărul de luni aferent perioadei de implementare</t>
  </si>
  <si>
    <t>Celua E3 –  se completează automat și reprezintă numărul de ani estimați pentru implementarea proiectului și calculați conform planului de finantare</t>
  </si>
  <si>
    <t>Celulele D41:G41; D46:G46 - se completează automat</t>
  </si>
  <si>
    <t xml:space="preserve">Randul 50 și 51 se completează cu ratele/dobânzile aferente imprumuturilor </t>
  </si>
  <si>
    <r>
      <t>Se vor introduce  veniturile si cheltuielile de operare a infrastructurii fără proiect</t>
    </r>
    <r>
      <rPr>
        <sz val="9"/>
        <rFont val="Calibri"/>
        <family val="2"/>
      </rPr>
      <t xml:space="preserve">.  Se vor lua in calcul veniturile in functie de tipul de beneficiar. </t>
    </r>
  </si>
  <si>
    <t>Contributie proprie conform art. 56 Profitul din exploatare</t>
  </si>
  <si>
    <t>Alte venituri proprii realizate de operatorul infrastructurii - a se detalia în Planul de dezvoltare</t>
  </si>
  <si>
    <t>Celulele  B2:B31 – Valoarea de inventar (lei) – Se introduce valoarea de achizitie a fiecarui activ imobilizat conform buget (eligibile și neeligibile)</t>
  </si>
  <si>
    <t>Randul 41, 44 și 46 începând cu coloan H  Se vor introduce  cheltuielile cu inlocuirile echipamentelor cu durata scurta de viata și sursele din care se susțin respectivele costuri. Acestea se vor detalia (valorii individuale si costuri de inlocuire estimate) in planul de dezvoltare.</t>
  </si>
  <si>
    <t>Contribuțiile participanților/părinților la tabere</t>
  </si>
  <si>
    <t>Cheltuieli neeligibile (Amortizarea anuala aferenta partii neeligibile (lei/an)</t>
  </si>
  <si>
    <t>Alte venituri - trebuie detaliate în Planul de dezvoltare</t>
  </si>
  <si>
    <t xml:space="preserve">Alte cheltuieli </t>
  </si>
  <si>
    <t>Organizare de şantier (finanțate prin ajutor pentru investiții în infrastructurile locale)</t>
  </si>
  <si>
    <t xml:space="preserve"> Comisioane, cote, taxe, costul creditului (finanțate prin ajutor de minimis)</t>
  </si>
  <si>
    <t>Randul 5 - 21 - Se va completa veniturile si cheltuielile de operare a infrastructurii fără proiect</t>
  </si>
  <si>
    <r>
      <rPr>
        <b/>
        <sz val="9"/>
        <color rgb="FFFF0000"/>
        <rFont val="Calibri"/>
        <family val="2"/>
        <scheme val="minor"/>
      </rPr>
      <t>2. Din care:</t>
    </r>
    <r>
      <rPr>
        <sz val="9"/>
        <rFont val="Calibri"/>
        <family val="2"/>
        <scheme val="minor"/>
      </rPr>
      <t xml:space="preserve"> ”Dotări – obiecte de inventar” finanțate prin minimis</t>
    </r>
  </si>
  <si>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</si>
  <si>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</si>
  <si>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</si>
  <si>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</si>
  <si>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t>Valoare activ aferenta partii neeligibile</t>
  </si>
  <si>
    <t xml:space="preserve">Valoare de inventar aferenta partii eligibile si neeligibile (lei) </t>
  </si>
  <si>
    <t>Contribuţia solicitantului la cheltuieli eligibile aferente ajutorului de stat care depasesc maximul finantari nerambursabile</t>
  </si>
  <si>
    <t>C 92 - se completeaza contributia proprie aferenta  cheltuielilor eligibilă conform ajutorului de stat ce depaseste valoarea maxima a finantari nerambursabile</t>
  </si>
  <si>
    <t>A.</t>
  </si>
  <si>
    <t>Contribuţia proprie cheltuieli eligibile, din care :</t>
  </si>
  <si>
    <t>A.1</t>
  </si>
  <si>
    <t>A.1.a.</t>
  </si>
  <si>
    <t>A.1.b</t>
  </si>
  <si>
    <t>A.2</t>
  </si>
  <si>
    <t xml:space="preserve">B.1. </t>
  </si>
  <si>
    <t>Contribuţia proprie cheltuieli neeligibile</t>
  </si>
  <si>
    <t>A.1.</t>
  </si>
  <si>
    <t>A.2.</t>
  </si>
  <si>
    <t>Cheltuieli pentru cap.  1 Cheltuieli pentru amenajarea terenului (finanțate prin ajutor pentru investiții în infrastructurile locale) in limita maxima a</t>
  </si>
  <si>
    <t>din valoarea cheltuielilor eligibile finanțate în cadrul cap. 4 finanțate prin ajutor de stat pentru infrastructurile locale (Art. 56), cu excluderea cheltuielilor cu „Dotări – obiecte de inventar” finanțate prin ajutor de minimis , conform  cap. 5.3.2 Ghidul Specific</t>
  </si>
  <si>
    <r>
      <t>din valoarea eligibilă a cheltuielilor cuprinse în capitolul 1, capitolul 2, capitolul 4 (punctele 4.1–4.6) și capitolul 5 (subcapitolele 5.1 și 5.3), precum și capitolul 7 din buget</t>
    </r>
    <r>
      <rPr>
        <sz val="9"/>
        <rFont val="Calibri"/>
        <family val="2"/>
      </rPr>
      <t>, conform  cap. 5.3.2 Ghidul Specific</t>
    </r>
  </si>
  <si>
    <t>Cheltuieli auxiliare investiției de bază (sunt eligibile în limita a  10% din valoarea eligibilă a cheltuielilor cuprinse în capitolul 1, capitolul 2, capitolul 4 (punctele 4.1–4.6) și capitolul 5 (subcapitolele 5.1 și 5.3), precum și capitolul 7 din buget  din ghidul solicitantului</t>
  </si>
  <si>
    <t>din valoarea cheltuielilor eligibile cuprinse la capitolele/subcapitolelele 1.1, 1.2, 1.3, 2, 4 din devizul general, conform  cap. 5.3.2 Ghidul Specific</t>
  </si>
  <si>
    <t>VALOAREA MAXIMA A FINANTARII (AJUTOR PENTRU INFRASTRUCTURA LOCALA)</t>
  </si>
  <si>
    <t>Anul de achiziție (se completează doar pentru cheltuielile neeligibile): se va trece anul în care se va achiziționa echipamentul (ex.: 1, 2)</t>
  </si>
  <si>
    <t>Operare</t>
  </si>
  <si>
    <t>Durata de analiza propusa pentru perioada de operare si implementare</t>
  </si>
  <si>
    <t>Randul 15 - randul 38 Se vor introduce veniturile și cheltuielile de operare ale infrastructurii, inclusiv cele estimate a fi obținute în perioada de implementare, în situația în care infrastructura este pusă în funcțiune și începe să fie exploatată înainte de finalizarea acestei perioade.</t>
  </si>
  <si>
    <t>Celua D1 –  reprezintă Orizontul de analiza pentru sustenabilitate, se preia automat</t>
  </si>
  <si>
    <t>Celulele A2 –  Construcții - se completează conform legislației aplicabile în materie de amortizare a activelor fixe, în funcție de natura juridică a infrastructurii (bun aparținând domeniului public).</t>
  </si>
  <si>
    <t>Celulele  C2:C31 – Ponderea activului în investiaie - Se calculeaza automat.</t>
  </si>
  <si>
    <t>Celua D2 –  Durata de analiză cuprinde perioada de implementare și durata de viață economică a investiției (perioada de operare)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</si>
</sst>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_(* \(#,##0\);_(* &quot;-&quot;_);_(@_)"/>
    <numFmt numFmtId="164" formatCode="#,##0.0000"/>
  </numFmts>
  <fonts count="83"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i/>
      <sz val="9"/>
      <name val="Calibri"/>
      <family val="2"/>
      <scheme val="minor"/>
    </font>
    <font>
      <sz val="8"/>
      <name val="Calibri"/>
      <family val="2"/>
      <scheme val="minor"/>
    </font>
    <font>
      <sz val="9"/>
      <color theme="0"/>
      <name val="Calibri"/>
      <family val="2"/>
      <scheme val="minor"/>
    </font>
    <font>
      <b/>
      <i/>
      <sz val="9"/>
      <color theme="1"/>
      <name val="Calibri"/>
      <family val="2"/>
      <scheme val="minor"/>
    </font>
    <font>
      <b/>
      <sz val="9"/>
      <color theme="3"/>
      <name val="Calibri"/>
      <family val="2"/>
      <scheme val="minor"/>
    </font>
    <font>
      <b/>
      <sz val="9"/>
      <color rgb="FFC00000"/>
      <name val="Calibri"/>
      <family val="2"/>
      <scheme val="minor"/>
    </font>
    <font>
      <b/>
      <sz val="6"/>
      <name val="Calibri"/>
      <family val="2"/>
      <scheme val="minor"/>
    </font>
    <font>
      <sz val="6"/>
      <name val="Calibri"/>
      <family val="2"/>
      <scheme val="minor"/>
    </font>
    <font>
      <b/>
      <sz val="7"/>
      <color theme="1"/>
      <name val="Calibri"/>
      <family val="2"/>
      <scheme val="minor"/>
    </font>
    <font>
      <sz val="7"/>
      <color theme="1"/>
      <name val="Calibri"/>
      <family val="2"/>
      <scheme val="minor"/>
    </font>
    <font>
      <sz val="7"/>
      <name val="Calibri"/>
      <family val="2"/>
      <scheme val="minor"/>
    </font>
    <font>
      <b/>
      <sz val="7"/>
      <name val="Calibri"/>
      <family val="2"/>
      <scheme val="minor"/>
    </font>
    <font>
      <b/>
      <sz val="7"/>
      <color theme="3"/>
      <name val="Calibri"/>
      <family val="2"/>
      <scheme val="minor"/>
    </font>
    <font>
      <b/>
      <sz val="7"/>
      <color rgb="FFC00000"/>
      <name val="Calibri"/>
      <family val="2"/>
      <scheme val="minor"/>
    </font>
    <font>
      <sz val="7"/>
      <color rgb="FFFF0000"/>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6"/>
      <color theme="1"/>
      <name val="Calibri"/>
      <family val="2"/>
      <scheme val="minor"/>
    </font>
    <font>
      <sz val="6"/>
      <color rgb="FFFF0000"/>
      <name val="Calibri"/>
      <family val="2"/>
      <scheme val="minor"/>
    </font>
    <font>
      <b/>
      <sz val="6"/>
      <color rgb="FFFF0000"/>
      <name val="Calibri"/>
      <family val="2"/>
      <scheme val="minor"/>
    </font>
    <font>
      <sz val="8"/>
      <color rgb="FFFF0000"/>
      <name val="Calibri"/>
      <family val="2"/>
      <scheme val="minor"/>
    </font>
    <font>
      <b/>
      <sz val="9"/>
      <name val="Calibri"/>
      <family val="2"/>
    </font>
    <font>
      <sz val="6"/>
      <color theme="0"/>
      <name val="Calibri"/>
      <family val="2"/>
      <scheme val="minor"/>
    </font>
    <font>
      <b/>
      <u/>
      <sz val="9"/>
      <name val="Calibri"/>
      <family val="2"/>
      <scheme val="minor"/>
    </font>
    <font>
      <sz val="10"/>
      <name val="Calibri"/>
      <family val="2"/>
      <scheme val="minor"/>
    </font>
    <font>
      <i/>
      <sz val="9"/>
      <color rgb="FFFF0000"/>
      <name val="Calibri"/>
      <family val="2"/>
      <scheme val="minor"/>
    </font>
    <font>
      <b/>
      <sz val="8"/>
      <color theme="1"/>
      <name val="Calibri"/>
      <family val="2"/>
      <scheme val="minor"/>
    </font>
    <font>
      <sz val="8"/>
      <color theme="1"/>
      <name val="Calibri"/>
      <family val="2"/>
      <scheme val="minor"/>
    </font>
    <font>
      <b/>
      <sz val="8"/>
      <name val="Calibri"/>
      <family val="2"/>
      <scheme val="minor"/>
    </font>
    <font>
      <sz val="10"/>
      <color theme="1"/>
      <name val="Calibri"/>
      <family val="2"/>
      <charset val="238"/>
      <scheme val="minor"/>
    </font>
    <font>
      <b/>
      <sz val="8"/>
      <color theme="1"/>
      <name val="Calibri"/>
      <family val="2"/>
      <charset val="238"/>
      <scheme val="minor"/>
    </font>
    <font>
      <sz val="8"/>
      <color theme="1"/>
      <name val="Calibri"/>
      <family val="2"/>
      <charset val="238"/>
      <scheme val="minor"/>
    </font>
    <font>
      <b/>
      <sz val="10"/>
      <name val="Calibri"/>
      <family val="2"/>
      <scheme val="minor"/>
    </font>
    <font>
      <i/>
      <sz val="8"/>
      <name val="Calibri"/>
      <family val="2"/>
      <scheme val="minor"/>
    </font>
    <font>
      <b/>
      <i/>
      <sz val="8"/>
      <color theme="0" tint="-0.499984740745262"/>
      <name val="Calibri"/>
      <family val="2"/>
      <scheme val="minor"/>
    </font>
    <font>
      <b/>
      <i/>
      <sz val="8"/>
      <name val="Calibri"/>
      <family val="2"/>
      <scheme val="minor"/>
    </font>
    <font>
      <u/>
      <sz val="9"/>
      <color indexed="8"/>
      <name val="Calibri"/>
      <family val="2"/>
      <scheme val="minor"/>
    </font>
    <font>
      <sz val="9"/>
      <color indexed="8"/>
      <name val="Calibri"/>
      <family val="2"/>
      <scheme val="minor"/>
    </font>
    <font>
      <b/>
      <sz val="8"/>
      <color rgb="FFFF0000"/>
      <name val="Calibri"/>
      <family val="2"/>
      <scheme val="minor"/>
    </font>
    <font>
      <b/>
      <i/>
      <sz val="8"/>
      <color rgb="FFFF0000"/>
      <name val="Calibri"/>
      <family val="2"/>
      <scheme val="minor"/>
    </font>
    <font>
      <sz val="10"/>
      <color theme="0"/>
      <name val="Calibri"/>
      <family val="2"/>
      <scheme val="minor"/>
    </font>
    <font>
      <b/>
      <sz val="10"/>
      <color theme="0"/>
      <name val="Calibri"/>
      <family val="2"/>
      <scheme val="minor"/>
    </font>
    <font>
      <sz val="7"/>
      <color theme="0"/>
      <name val="Calibri"/>
      <family val="2"/>
      <scheme val="minor"/>
    </font>
    <font>
      <b/>
      <sz val="9"/>
      <color theme="0"/>
      <name val="Calibri"/>
      <family val="2"/>
      <scheme val="minor"/>
    </font>
    <font>
      <sz val="7.5"/>
      <color rgb="FFFF0000"/>
      <name val="Calibri"/>
      <family val="2"/>
      <scheme val="minor"/>
    </font>
    <font>
      <u/>
      <sz val="10"/>
      <color theme="10"/>
      <name val="Calibri"/>
      <family val="2"/>
      <charset val="238"/>
    </font>
    <font>
      <b/>
      <sz val="7.5"/>
      <color rgb="FFFF0000"/>
      <name val="Calibri"/>
      <family val="2"/>
      <scheme val="minor"/>
    </font>
    <font>
      <sz val="9"/>
      <color indexed="81"/>
      <name val="Tahoma"/>
      <family val="2"/>
    </font>
    <font>
      <b/>
      <sz val="9"/>
      <color indexed="81"/>
      <name val="Tahoma"/>
      <family val="2"/>
    </font>
    <font>
      <b/>
      <sz val="11"/>
      <color theme="1"/>
      <name val="Calibri"/>
      <family val="2"/>
      <scheme val="minor"/>
    </font>
    <font>
      <b/>
      <sz val="10"/>
      <color theme="1"/>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1"/>
      <color rgb="FFC00000"/>
      <name val="Calibri"/>
      <family val="2"/>
      <scheme val="minor"/>
    </font>
    <font>
      <b/>
      <sz val="11"/>
      <color indexed="8"/>
      <name val="Calibri"/>
      <family val="2"/>
    </font>
    <font>
      <sz val="11"/>
      <name val="Calibri"/>
      <family val="2"/>
    </font>
    <font>
      <sz val="10"/>
      <color theme="1"/>
      <name val="Calibri"/>
      <family val="2"/>
      <scheme val="minor"/>
    </font>
    <font>
      <b/>
      <sz val="11"/>
      <name val="Arial Narrow"/>
      <family val="2"/>
    </font>
    <font>
      <b/>
      <sz val="11"/>
      <name val="Calibri"/>
      <family val="2"/>
    </font>
    <font>
      <b/>
      <i/>
      <sz val="8"/>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34998626667073579"/>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hair">
        <color auto="1"/>
      </right>
      <top style="hair">
        <color auto="1"/>
      </top>
      <bottom style="hair">
        <color auto="1"/>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s>
  <cellStyleXfs count="15">
    <xf numFmtId="0" fontId="0" fillId="0" borderId="0"/>
    <xf numFmtId="0" fontId="5" fillId="0" borderId="0"/>
    <xf numFmtId="0" fontId="4" fillId="0" borderId="0"/>
    <xf numFmtId="9" fontId="6" fillId="0" borderId="0" applyFont="0" applyFill="0" applyBorder="0" applyAlignment="0" applyProtection="0"/>
    <xf numFmtId="0" fontId="3" fillId="0" borderId="0"/>
    <xf numFmtId="9" fontId="7" fillId="0" borderId="0" applyFont="0" applyFill="0" applyBorder="0" applyAlignment="0" applyProtection="0"/>
    <xf numFmtId="0" fontId="2" fillId="0" borderId="0"/>
    <xf numFmtId="0" fontId="30" fillId="0" borderId="0" applyBorder="0" applyProtection="0"/>
    <xf numFmtId="0" fontId="30" fillId="0" borderId="0" applyBorder="0" applyProtection="0"/>
    <xf numFmtId="0" fontId="30" fillId="0" borderId="0" applyBorder="0" applyProtection="0">
      <alignment horizontal="left"/>
    </xf>
    <xf numFmtId="0" fontId="30" fillId="0" borderId="0" applyBorder="0" applyProtection="0"/>
    <xf numFmtId="0" fontId="31" fillId="0" borderId="0" applyBorder="0" applyProtection="0">
      <alignment horizontal="left"/>
    </xf>
    <xf numFmtId="0" fontId="31" fillId="0" borderId="0" applyBorder="0" applyProtection="0"/>
    <xf numFmtId="0" fontId="5" fillId="0" borderId="0"/>
    <xf numFmtId="0" fontId="66" fillId="0" borderId="0" applyNumberFormat="0" applyFill="0" applyBorder="0" applyAlignment="0" applyProtection="0"/>
  </cellStyleXfs>
  <cellXfs count="566">
    <xf numFmtId="0" fontId="0" fillId="0" borderId="0" xfId="0"/>
    <xf numFmtId="0" fontId="8" fillId="0" borderId="0" xfId="0" applyFont="1" applyAlignment="1">
      <alignment vertical="top"/>
    </xf>
    <xf numFmtId="0" fontId="8" fillId="0" borderId="0" xfId="0" applyFont="1" applyAlignment="1">
      <alignment vertical="top" wrapText="1"/>
    </xf>
    <xf numFmtId="0" fontId="10" fillId="3" borderId="3" xfId="0" applyFont="1" applyFill="1" applyBorder="1" applyAlignment="1">
      <alignment horizontal="center" vertical="center"/>
    </xf>
    <xf numFmtId="4" fontId="8" fillId="2" borderId="3" xfId="1" applyNumberFormat="1" applyFont="1" applyFill="1" applyBorder="1" applyAlignment="1" applyProtection="1">
      <alignment horizontal="right" vertical="top"/>
      <protection locked="0"/>
    </xf>
    <xf numFmtId="4" fontId="8" fillId="2" borderId="3" xfId="0" applyNumberFormat="1" applyFont="1" applyFill="1" applyBorder="1" applyAlignment="1" applyProtection="1">
      <alignment horizontal="right" vertical="center" wrapText="1"/>
      <protection locked="0"/>
    </xf>
    <xf numFmtId="0" fontId="11" fillId="0" borderId="0" xfId="1" applyFont="1" applyAlignment="1">
      <alignment vertical="top"/>
    </xf>
    <xf numFmtId="0" fontId="19" fillId="3" borderId="0" xfId="1" applyFont="1" applyFill="1" applyAlignment="1">
      <alignment vertical="top"/>
    </xf>
    <xf numFmtId="0" fontId="11" fillId="3" borderId="0" xfId="1" applyFont="1" applyFill="1" applyAlignment="1">
      <alignment vertical="top"/>
    </xf>
    <xf numFmtId="0" fontId="10" fillId="0" borderId="0" xfId="1" applyFont="1" applyAlignment="1">
      <alignment vertical="top"/>
    </xf>
    <xf numFmtId="0" fontId="20" fillId="3" borderId="0" xfId="1" applyFont="1" applyFill="1" applyAlignment="1">
      <alignment vertical="top"/>
    </xf>
    <xf numFmtId="4" fontId="17" fillId="0" borderId="0" xfId="1" applyNumberFormat="1" applyFont="1" applyAlignment="1">
      <alignment horizontal="right" vertical="top"/>
    </xf>
    <xf numFmtId="4" fontId="8" fillId="0" borderId="0" xfId="1" applyNumberFormat="1" applyFont="1" applyAlignment="1">
      <alignment horizontal="right" vertical="top"/>
    </xf>
    <xf numFmtId="4" fontId="14" fillId="0" borderId="0" xfId="1" applyNumberFormat="1" applyFont="1" applyAlignment="1">
      <alignment horizontal="right" vertical="top"/>
    </xf>
    <xf numFmtId="0" fontId="18" fillId="3" borderId="0" xfId="0" applyFont="1" applyFill="1" applyAlignment="1">
      <alignment horizontal="right" vertical="center" wrapText="1"/>
    </xf>
    <xf numFmtId="10" fontId="14" fillId="0" borderId="0" xfId="1" applyNumberFormat="1" applyFont="1" applyAlignment="1">
      <alignment horizontal="right" vertical="top"/>
    </xf>
    <xf numFmtId="10" fontId="8" fillId="0" borderId="0" xfId="1" applyNumberFormat="1" applyFont="1" applyAlignment="1">
      <alignment horizontal="right" vertical="top"/>
    </xf>
    <xf numFmtId="4" fontId="11" fillId="3" borderId="0" xfId="1" applyNumberFormat="1" applyFont="1" applyFill="1" applyAlignment="1">
      <alignment vertical="top"/>
    </xf>
    <xf numFmtId="49" fontId="11" fillId="0" borderId="0" xfId="1" applyNumberFormat="1" applyFont="1" applyAlignment="1">
      <alignment horizontal="center" vertical="top"/>
    </xf>
    <xf numFmtId="0" fontId="11" fillId="0" borderId="0" xfId="1" applyFont="1" applyAlignment="1">
      <alignment vertical="top" wrapText="1"/>
    </xf>
    <xf numFmtId="4" fontId="11" fillId="0" borderId="0" xfId="1" applyNumberFormat="1" applyFont="1" applyAlignment="1">
      <alignment horizontal="right" vertical="top"/>
    </xf>
    <xf numFmtId="4" fontId="11" fillId="0" borderId="0" xfId="1" applyNumberFormat="1" applyFont="1" applyAlignment="1">
      <alignment vertical="top"/>
    </xf>
    <xf numFmtId="4" fontId="11" fillId="2" borderId="3" xfId="1" applyNumberFormat="1" applyFont="1" applyFill="1" applyBorder="1" applyAlignment="1" applyProtection="1">
      <alignment vertical="top"/>
      <protection locked="0"/>
    </xf>
    <xf numFmtId="0" fontId="27" fillId="3" borderId="3" xfId="1" applyFont="1" applyFill="1" applyBorder="1" applyAlignment="1" applyProtection="1">
      <alignment horizontal="center" vertical="top"/>
      <protection hidden="1"/>
    </xf>
    <xf numFmtId="0" fontId="23" fillId="0" borderId="3" xfId="1" applyFont="1" applyBorder="1" applyAlignment="1" applyProtection="1">
      <alignment horizontal="center" vertical="top"/>
      <protection hidden="1"/>
    </xf>
    <xf numFmtId="0" fontId="26" fillId="0" borderId="3" xfId="1" applyFont="1" applyBorder="1" applyAlignment="1" applyProtection="1">
      <alignment horizontal="center" vertical="top"/>
      <protection hidden="1"/>
    </xf>
    <xf numFmtId="0" fontId="29" fillId="0" borderId="0" xfId="1" applyFont="1" applyAlignment="1" applyProtection="1">
      <alignment vertical="top"/>
      <protection hidden="1"/>
    </xf>
    <xf numFmtId="4" fontId="29" fillId="0" borderId="0" xfId="1" applyNumberFormat="1" applyFont="1" applyAlignment="1" applyProtection="1">
      <alignment vertical="top"/>
      <protection hidden="1"/>
    </xf>
    <xf numFmtId="0" fontId="24" fillId="0" borderId="0" xfId="1" applyFont="1" applyAlignment="1">
      <alignment vertical="top"/>
    </xf>
    <xf numFmtId="0" fontId="28" fillId="4" borderId="3" xfId="1" applyFont="1" applyFill="1" applyBorder="1" applyAlignment="1" applyProtection="1">
      <alignment horizontal="center" vertical="top"/>
      <protection hidden="1"/>
    </xf>
    <xf numFmtId="0" fontId="8" fillId="0" borderId="0" xfId="0" applyFont="1"/>
    <xf numFmtId="0" fontId="8" fillId="0" borderId="0" xfId="1" applyFont="1" applyAlignment="1">
      <alignment vertical="top"/>
    </xf>
    <xf numFmtId="0" fontId="22" fillId="0" borderId="0" xfId="1" applyFont="1" applyAlignment="1">
      <alignment vertical="top"/>
    </xf>
    <xf numFmtId="0" fontId="8" fillId="3" borderId="0" xfId="1" applyFont="1" applyFill="1" applyAlignment="1">
      <alignment vertical="top"/>
    </xf>
    <xf numFmtId="4" fontId="33" fillId="2" borderId="3" xfId="0" applyNumberFormat="1" applyFont="1" applyFill="1" applyBorder="1" applyAlignment="1" applyProtection="1">
      <alignment horizontal="right" vertical="center" wrapText="1"/>
      <protection locked="0"/>
    </xf>
    <xf numFmtId="0" fontId="33" fillId="0" borderId="3" xfId="0" applyFont="1" applyBorder="1" applyAlignment="1" applyProtection="1">
      <alignment vertical="top" wrapText="1"/>
      <protection hidden="1"/>
    </xf>
    <xf numFmtId="0" fontId="34" fillId="0" borderId="3" xfId="0" applyFont="1" applyBorder="1" applyAlignment="1" applyProtection="1">
      <alignment vertical="top" wrapText="1"/>
      <protection hidden="1"/>
    </xf>
    <xf numFmtId="0" fontId="33" fillId="0" borderId="0" xfId="0" applyFont="1" applyProtection="1">
      <protection hidden="1"/>
    </xf>
    <xf numFmtId="3" fontId="33" fillId="0" borderId="0" xfId="0" applyNumberFormat="1" applyFont="1" applyAlignment="1" applyProtection="1">
      <alignment horizontal="center" vertical="center"/>
      <protection hidden="1"/>
    </xf>
    <xf numFmtId="3" fontId="33" fillId="0" borderId="0" xfId="0" applyNumberFormat="1" applyFont="1" applyAlignment="1" applyProtection="1">
      <alignment horizontal="right" vertical="top"/>
      <protection hidden="1"/>
    </xf>
    <xf numFmtId="0" fontId="39" fillId="0" borderId="0" xfId="1" applyFont="1" applyAlignment="1" applyProtection="1">
      <alignment horizontal="center" vertical="top"/>
      <protection hidden="1"/>
    </xf>
    <xf numFmtId="4" fontId="8" fillId="0" borderId="0" xfId="1" applyNumberFormat="1" applyFont="1" applyAlignment="1">
      <alignment vertical="top"/>
    </xf>
    <xf numFmtId="0" fontId="0" fillId="0" borderId="0" xfId="0" applyAlignment="1">
      <alignment vertical="top" wrapText="1"/>
    </xf>
    <xf numFmtId="9" fontId="39" fillId="0" borderId="0" xfId="1" applyNumberFormat="1" applyFont="1" applyAlignment="1">
      <alignment vertical="top"/>
    </xf>
    <xf numFmtId="0" fontId="39" fillId="0" borderId="0" xfId="1" applyFont="1" applyAlignment="1">
      <alignment vertical="top"/>
    </xf>
    <xf numFmtId="4" fontId="8" fillId="2" borderId="3" xfId="0" applyNumberFormat="1" applyFont="1" applyFill="1" applyBorder="1" applyAlignment="1" applyProtection="1">
      <alignment vertical="center" wrapText="1"/>
      <protection locked="0"/>
    </xf>
    <xf numFmtId="4" fontId="21" fillId="0" borderId="3" xfId="1" applyNumberFormat="1" applyFont="1" applyBorder="1" applyAlignment="1" applyProtection="1">
      <alignment horizontal="left" vertical="center" wrapText="1"/>
      <protection hidden="1"/>
    </xf>
    <xf numFmtId="0" fontId="21" fillId="3" borderId="3" xfId="1" applyFont="1" applyFill="1" applyBorder="1" applyAlignment="1" applyProtection="1">
      <alignment vertical="top" wrapText="1"/>
      <protection hidden="1"/>
    </xf>
    <xf numFmtId="0" fontId="39" fillId="0" borderId="0" xfId="1" applyFont="1" applyAlignment="1" applyProtection="1">
      <alignment vertical="top"/>
      <protection hidden="1"/>
    </xf>
    <xf numFmtId="4" fontId="40" fillId="0" borderId="0" xfId="1" applyNumberFormat="1" applyFont="1" applyAlignment="1" applyProtection="1">
      <alignment horizontal="center" vertical="center" wrapText="1"/>
      <protection hidden="1"/>
    </xf>
    <xf numFmtId="4" fontId="40" fillId="3" borderId="0" xfId="1" applyNumberFormat="1" applyFont="1" applyFill="1" applyAlignment="1" applyProtection="1">
      <alignment horizontal="right" vertical="top"/>
      <protection hidden="1"/>
    </xf>
    <xf numFmtId="0" fontId="40" fillId="3" borderId="0" xfId="1" applyFont="1" applyFill="1" applyAlignment="1" applyProtection="1">
      <alignment horizontal="center" vertical="top"/>
      <protection hidden="1"/>
    </xf>
    <xf numFmtId="4" fontId="39" fillId="0" borderId="0" xfId="1" applyNumberFormat="1" applyFont="1" applyAlignment="1" applyProtection="1">
      <alignment vertical="top"/>
      <protection hidden="1"/>
    </xf>
    <xf numFmtId="4" fontId="39" fillId="0" borderId="0" xfId="1" applyNumberFormat="1" applyFont="1" applyAlignment="1" applyProtection="1">
      <alignment horizontal="center" vertical="top"/>
      <protection hidden="1"/>
    </xf>
    <xf numFmtId="0" fontId="39" fillId="3" borderId="0" xfId="1" applyFont="1" applyFill="1" applyAlignment="1" applyProtection="1">
      <alignment horizontal="center" vertical="top"/>
      <protection hidden="1"/>
    </xf>
    <xf numFmtId="0" fontId="40" fillId="0" borderId="0" xfId="1" applyFont="1" applyAlignment="1" applyProtection="1">
      <alignment horizontal="center" vertical="top"/>
      <protection hidden="1"/>
    </xf>
    <xf numFmtId="0" fontId="41" fillId="0" borderId="0" xfId="1" applyFont="1" applyAlignment="1" applyProtection="1">
      <alignment vertical="top" wrapText="1"/>
      <protection hidden="1"/>
    </xf>
    <xf numFmtId="0" fontId="21" fillId="3" borderId="3" xfId="1" applyFont="1" applyFill="1" applyBorder="1" applyAlignment="1" applyProtection="1">
      <alignment horizontal="center" vertical="top"/>
      <protection hidden="1"/>
    </xf>
    <xf numFmtId="0" fontId="21" fillId="0" borderId="3" xfId="1" applyFont="1" applyBorder="1" applyAlignment="1" applyProtection="1">
      <alignment horizontal="center" vertical="top"/>
      <protection hidden="1"/>
    </xf>
    <xf numFmtId="0" fontId="32" fillId="0" borderId="0" xfId="0" applyFont="1" applyAlignment="1">
      <alignment vertical="center"/>
    </xf>
    <xf numFmtId="4" fontId="21" fillId="0" borderId="11" xfId="1" applyNumberFormat="1" applyFont="1" applyBorder="1" applyAlignment="1" applyProtection="1">
      <alignment horizontal="left" vertical="center" wrapText="1"/>
      <protection hidden="1"/>
    </xf>
    <xf numFmtId="4" fontId="21" fillId="0" borderId="7" xfId="1" applyNumberFormat="1" applyFont="1" applyBorder="1" applyAlignment="1" applyProtection="1">
      <alignment horizontal="left" vertical="center" wrapText="1"/>
      <protection hidden="1"/>
    </xf>
    <xf numFmtId="0" fontId="11" fillId="3" borderId="0" xfId="0" applyFont="1" applyFill="1"/>
    <xf numFmtId="0" fontId="11" fillId="3" borderId="0" xfId="0" applyFont="1" applyFill="1" applyAlignment="1">
      <alignment vertical="top" wrapText="1"/>
    </xf>
    <xf numFmtId="0" fontId="10" fillId="3" borderId="3" xfId="0" applyFont="1" applyFill="1" applyBorder="1" applyAlignment="1">
      <alignment vertical="top" wrapText="1"/>
    </xf>
    <xf numFmtId="0" fontId="11" fillId="3" borderId="3" xfId="0" applyFont="1" applyFill="1" applyBorder="1"/>
    <xf numFmtId="0" fontId="11" fillId="3" borderId="3" xfId="0" applyFont="1" applyFill="1" applyBorder="1" applyAlignment="1">
      <alignment vertical="top" wrapText="1"/>
    </xf>
    <xf numFmtId="0" fontId="11" fillId="3" borderId="0" xfId="0" applyFont="1" applyFill="1" applyProtection="1">
      <protection locked="0"/>
    </xf>
    <xf numFmtId="0" fontId="11" fillId="3" borderId="3" xfId="0" applyFont="1" applyFill="1" applyBorder="1" applyAlignment="1">
      <alignment horizontal="center" vertical="center"/>
    </xf>
    <xf numFmtId="3" fontId="8" fillId="2" borderId="3" xfId="0" applyNumberFormat="1" applyFont="1" applyFill="1" applyBorder="1" applyAlignment="1" applyProtection="1">
      <alignment vertical="center"/>
      <protection locked="0"/>
    </xf>
    <xf numFmtId="3" fontId="10" fillId="3" borderId="3" xfId="0" applyNumberFormat="1" applyFont="1" applyFill="1" applyBorder="1" applyAlignment="1">
      <alignment vertical="center"/>
    </xf>
    <xf numFmtId="0" fontId="10" fillId="3" borderId="0" xfId="0" applyFont="1" applyFill="1" applyProtection="1">
      <protection locked="0"/>
    </xf>
    <xf numFmtId="3" fontId="11" fillId="3" borderId="3" xfId="0" applyNumberFormat="1" applyFont="1" applyFill="1" applyBorder="1" applyAlignment="1">
      <alignment vertical="center"/>
    </xf>
    <xf numFmtId="0" fontId="10" fillId="3" borderId="3" xfId="0" applyFont="1" applyFill="1" applyBorder="1" applyAlignment="1">
      <alignment horizontal="center"/>
    </xf>
    <xf numFmtId="0" fontId="10" fillId="3" borderId="0" xfId="0" applyFont="1" applyFill="1" applyAlignment="1">
      <alignment horizontal="center" vertical="center" wrapText="1"/>
    </xf>
    <xf numFmtId="0" fontId="11" fillId="3" borderId="0" xfId="0" applyFont="1" applyFill="1" applyAlignment="1">
      <alignment horizontal="left" vertical="top" wrapText="1"/>
    </xf>
    <xf numFmtId="0" fontId="9" fillId="3" borderId="4" xfId="0" applyFont="1" applyFill="1" applyBorder="1" applyAlignment="1">
      <alignment vertical="center" wrapText="1"/>
    </xf>
    <xf numFmtId="0" fontId="9" fillId="3" borderId="5" xfId="0" applyFont="1" applyFill="1" applyBorder="1" applyAlignment="1">
      <alignment horizontal="left" vertical="center" wrapText="1"/>
    </xf>
    <xf numFmtId="0" fontId="9" fillId="3" borderId="6" xfId="0" applyFont="1" applyFill="1" applyBorder="1" applyAlignment="1">
      <alignment horizontal="right" vertical="top" wrapText="1"/>
    </xf>
    <xf numFmtId="0" fontId="9" fillId="3" borderId="0" xfId="0" applyFont="1" applyFill="1" applyAlignment="1">
      <alignment horizontal="left" vertical="top" wrapText="1"/>
    </xf>
    <xf numFmtId="0" fontId="9" fillId="3" borderId="13" xfId="0" applyFont="1" applyFill="1" applyBorder="1" applyAlignment="1">
      <alignment horizontal="left" vertical="top" wrapText="1"/>
    </xf>
    <xf numFmtId="0" fontId="11" fillId="3" borderId="6" xfId="0" applyFont="1" applyFill="1" applyBorder="1" applyAlignment="1">
      <alignment horizontal="right" vertical="center" wrapText="1"/>
    </xf>
    <xf numFmtId="4" fontId="11" fillId="3" borderId="0" xfId="0" applyNumberFormat="1" applyFont="1" applyFill="1" applyAlignment="1">
      <alignment vertical="center" wrapText="1"/>
    </xf>
    <xf numFmtId="4" fontId="11" fillId="3" borderId="0" xfId="0" applyNumberFormat="1" applyFont="1" applyFill="1" applyAlignment="1">
      <alignment vertical="top" wrapText="1"/>
    </xf>
    <xf numFmtId="3" fontId="11" fillId="3" borderId="3" xfId="0" applyNumberFormat="1" applyFont="1" applyFill="1" applyBorder="1" applyAlignment="1">
      <alignment vertical="top" wrapText="1"/>
    </xf>
    <xf numFmtId="3" fontId="11" fillId="3" borderId="13" xfId="0" applyNumberFormat="1" applyFont="1" applyFill="1" applyBorder="1" applyAlignment="1">
      <alignment vertical="top" wrapText="1"/>
    </xf>
    <xf numFmtId="0" fontId="10" fillId="3" borderId="6" xfId="0" applyFont="1" applyFill="1" applyBorder="1" applyAlignment="1">
      <alignment horizontal="right" vertical="center" wrapText="1"/>
    </xf>
    <xf numFmtId="4" fontId="10" fillId="3" borderId="0" xfId="0" applyNumberFormat="1" applyFont="1" applyFill="1" applyAlignment="1">
      <alignment vertical="center" wrapText="1"/>
    </xf>
    <xf numFmtId="3" fontId="10" fillId="3" borderId="3" xfId="0" applyNumberFormat="1" applyFont="1" applyFill="1" applyBorder="1" applyAlignment="1">
      <alignment vertical="top" wrapText="1"/>
    </xf>
    <xf numFmtId="3" fontId="10" fillId="3" borderId="13" xfId="0" applyNumberFormat="1" applyFont="1" applyFill="1" applyBorder="1" applyAlignment="1">
      <alignment vertical="top" wrapText="1"/>
    </xf>
    <xf numFmtId="3" fontId="10" fillId="3" borderId="13" xfId="0" applyNumberFormat="1" applyFont="1" applyFill="1" applyBorder="1" applyAlignment="1">
      <alignment horizontal="center" vertical="top" wrapText="1"/>
    </xf>
    <xf numFmtId="0" fontId="11" fillId="3" borderId="6" xfId="0" applyFont="1" applyFill="1" applyBorder="1" applyAlignment="1">
      <alignment horizontal="right" vertical="top" wrapText="1"/>
    </xf>
    <xf numFmtId="4" fontId="11" fillId="3" borderId="2" xfId="0" applyNumberFormat="1" applyFont="1" applyFill="1" applyBorder="1" applyAlignment="1">
      <alignment vertical="top" wrapText="1"/>
    </xf>
    <xf numFmtId="3" fontId="11" fillId="3" borderId="2" xfId="0" applyNumberFormat="1" applyFont="1" applyFill="1" applyBorder="1" applyAlignment="1">
      <alignment horizontal="right" vertical="center" wrapText="1"/>
    </xf>
    <xf numFmtId="3" fontId="11" fillId="3" borderId="13" xfId="0" applyNumberFormat="1" applyFont="1" applyFill="1" applyBorder="1" applyAlignment="1">
      <alignment horizontal="right" vertical="center" wrapText="1"/>
    </xf>
    <xf numFmtId="4" fontId="10" fillId="3" borderId="0" xfId="0" applyNumberFormat="1" applyFont="1" applyFill="1" applyAlignment="1">
      <alignment horizontal="center" vertical="center" wrapText="1"/>
    </xf>
    <xf numFmtId="4" fontId="10" fillId="3" borderId="3" xfId="0" applyNumberFormat="1" applyFont="1" applyFill="1" applyBorder="1" applyAlignment="1">
      <alignment vertical="center" wrapText="1"/>
    </xf>
    <xf numFmtId="4" fontId="10" fillId="3" borderId="13" xfId="0" applyNumberFormat="1" applyFont="1" applyFill="1" applyBorder="1" applyAlignment="1">
      <alignment vertical="center" wrapText="1"/>
    </xf>
    <xf numFmtId="4" fontId="9" fillId="3" borderId="0" xfId="0" applyNumberFormat="1" applyFont="1" applyFill="1" applyAlignment="1">
      <alignment horizontal="left" vertical="top" wrapText="1"/>
    </xf>
    <xf numFmtId="4" fontId="9" fillId="3" borderId="12" xfId="0" applyNumberFormat="1" applyFont="1" applyFill="1" applyBorder="1" applyAlignment="1">
      <alignment horizontal="left" vertical="top" wrapText="1"/>
    </xf>
    <xf numFmtId="4" fontId="9" fillId="3" borderId="12" xfId="0" applyNumberFormat="1" applyFont="1" applyFill="1" applyBorder="1" applyAlignment="1">
      <alignment horizontal="right" vertical="center" wrapText="1"/>
    </xf>
    <xf numFmtId="4" fontId="9" fillId="3" borderId="13" xfId="0" applyNumberFormat="1" applyFont="1" applyFill="1" applyBorder="1" applyAlignment="1">
      <alignment horizontal="right" vertical="center" wrapText="1"/>
    </xf>
    <xf numFmtId="0" fontId="10" fillId="3" borderId="13" xfId="0" applyFont="1" applyFill="1" applyBorder="1" applyAlignment="1">
      <alignment vertical="center" wrapText="1"/>
    </xf>
    <xf numFmtId="0" fontId="11" fillId="3" borderId="12" xfId="0" applyFont="1" applyFill="1" applyBorder="1" applyAlignment="1">
      <alignment vertical="top" wrapText="1"/>
    </xf>
    <xf numFmtId="0" fontId="11" fillId="3" borderId="13" xfId="0" applyFont="1" applyFill="1" applyBorder="1" applyAlignment="1">
      <alignment vertical="top" wrapText="1"/>
    </xf>
    <xf numFmtId="0" fontId="9" fillId="3" borderId="13" xfId="0" applyFont="1" applyFill="1" applyBorder="1" applyAlignment="1">
      <alignment horizontal="center" vertical="center" wrapText="1"/>
    </xf>
    <xf numFmtId="0" fontId="8" fillId="3" borderId="0" xfId="0" applyFont="1" applyFill="1"/>
    <xf numFmtId="0" fontId="45" fillId="0" borderId="0" xfId="1" applyFont="1" applyAlignment="1" applyProtection="1">
      <alignment horizontal="center" vertical="top" wrapText="1"/>
      <protection hidden="1"/>
    </xf>
    <xf numFmtId="3" fontId="11" fillId="3" borderId="3" xfId="0" applyNumberFormat="1" applyFont="1" applyFill="1" applyBorder="1"/>
    <xf numFmtId="3" fontId="34" fillId="0" borderId="0" xfId="0" applyNumberFormat="1" applyFont="1" applyAlignment="1" applyProtection="1">
      <alignment horizontal="center" vertical="center"/>
      <protection hidden="1"/>
    </xf>
    <xf numFmtId="3" fontId="33" fillId="0" borderId="3" xfId="0" applyNumberFormat="1" applyFont="1" applyBorder="1" applyAlignment="1" applyProtection="1">
      <alignment vertical="top" wrapText="1"/>
      <protection hidden="1"/>
    </xf>
    <xf numFmtId="0" fontId="26" fillId="3" borderId="0" xfId="1" applyFont="1" applyFill="1" applyAlignment="1" applyProtection="1">
      <alignment horizontal="center" vertical="top"/>
      <protection hidden="1"/>
    </xf>
    <xf numFmtId="0" fontId="41" fillId="0" borderId="0" xfId="1" applyFont="1" applyAlignment="1" applyProtection="1">
      <alignment vertical="top"/>
      <protection hidden="1"/>
    </xf>
    <xf numFmtId="49" fontId="8" fillId="0" borderId="0" xfId="13" applyNumberFormat="1" applyFont="1" applyAlignment="1">
      <alignment vertical="top"/>
    </xf>
    <xf numFmtId="4" fontId="9" fillId="0" borderId="0" xfId="13" applyNumberFormat="1" applyFont="1" applyAlignment="1">
      <alignment horizontal="right" vertical="top"/>
    </xf>
    <xf numFmtId="0" fontId="9" fillId="0" borderId="0" xfId="13" applyFont="1" applyAlignment="1">
      <alignment vertical="top" wrapText="1"/>
    </xf>
    <xf numFmtId="0" fontId="8" fillId="0" borderId="0" xfId="13" applyFont="1" applyAlignment="1">
      <alignment vertical="top" wrapText="1"/>
    </xf>
    <xf numFmtId="0" fontId="50" fillId="0" borderId="0" xfId="1" applyFont="1" applyAlignment="1">
      <alignment vertical="top" wrapText="1"/>
    </xf>
    <xf numFmtId="4" fontId="50" fillId="0" borderId="0" xfId="1" applyNumberFormat="1" applyFont="1" applyAlignment="1">
      <alignment horizontal="right" vertical="top"/>
    </xf>
    <xf numFmtId="4" fontId="8" fillId="3" borderId="0" xfId="13" applyNumberFormat="1" applyFont="1" applyFill="1" applyAlignment="1" applyProtection="1">
      <alignment horizontal="right" vertical="top"/>
      <protection locked="0"/>
    </xf>
    <xf numFmtId="4" fontId="8" fillId="3" borderId="0" xfId="1" applyNumberFormat="1" applyFont="1" applyFill="1" applyAlignment="1" applyProtection="1">
      <alignment horizontal="center" vertical="center" wrapText="1"/>
      <protection hidden="1"/>
    </xf>
    <xf numFmtId="49" fontId="8" fillId="3" borderId="0" xfId="1" applyNumberFormat="1" applyFont="1" applyFill="1" applyAlignment="1" applyProtection="1">
      <alignment vertical="top"/>
      <protection hidden="1"/>
    </xf>
    <xf numFmtId="0" fontId="33" fillId="3" borderId="0" xfId="1" applyFont="1" applyFill="1" applyAlignment="1" applyProtection="1">
      <alignment vertical="top" wrapText="1"/>
      <protection hidden="1"/>
    </xf>
    <xf numFmtId="4" fontId="8" fillId="3" borderId="0" xfId="0" applyNumberFormat="1" applyFont="1" applyFill="1" applyAlignment="1" applyProtection="1">
      <alignment horizontal="center" vertical="center" wrapText="1"/>
      <protection hidden="1"/>
    </xf>
    <xf numFmtId="4" fontId="8" fillId="3" borderId="0" xfId="1" applyNumberFormat="1" applyFont="1" applyFill="1" applyAlignment="1" applyProtection="1">
      <alignment vertical="distributed"/>
      <protection hidden="1"/>
    </xf>
    <xf numFmtId="10" fontId="8" fillId="3" borderId="0" xfId="1" applyNumberFormat="1" applyFont="1" applyFill="1" applyAlignment="1" applyProtection="1">
      <alignment horizontal="center" vertical="center"/>
      <protection hidden="1"/>
    </xf>
    <xf numFmtId="4" fontId="8" fillId="3" borderId="0" xfId="1" applyNumberFormat="1" applyFont="1" applyFill="1" applyAlignment="1" applyProtection="1">
      <alignment horizontal="center" vertical="center"/>
      <protection hidden="1"/>
    </xf>
    <xf numFmtId="0" fontId="45" fillId="0" borderId="0" xfId="1" applyFont="1" applyAlignment="1">
      <alignment vertical="top" wrapText="1"/>
    </xf>
    <xf numFmtId="0" fontId="53" fillId="0" borderId="0" xfId="1" applyFont="1" applyAlignment="1">
      <alignment vertical="top" wrapText="1"/>
    </xf>
    <xf numFmtId="4" fontId="53" fillId="0" borderId="0" xfId="1" applyNumberFormat="1" applyFont="1" applyAlignment="1">
      <alignment horizontal="right" vertical="top"/>
    </xf>
    <xf numFmtId="0" fontId="16" fillId="0" borderId="0" xfId="1" applyFont="1" applyAlignment="1" applyProtection="1">
      <alignment vertical="top"/>
      <protection hidden="1"/>
    </xf>
    <xf numFmtId="4" fontId="47" fillId="2" borderId="3" xfId="0" applyNumberFormat="1" applyFont="1" applyFill="1" applyBorder="1" applyAlignment="1" applyProtection="1">
      <alignment horizontal="center" vertical="center" wrapText="1"/>
      <protection locked="0"/>
    </xf>
    <xf numFmtId="4" fontId="48" fillId="2" borderId="3" xfId="0" applyNumberFormat="1" applyFont="1" applyFill="1" applyBorder="1" applyAlignment="1" applyProtection="1">
      <alignment horizontal="center" vertical="center" wrapText="1"/>
      <protection locked="0"/>
    </xf>
    <xf numFmtId="4" fontId="17" fillId="3" borderId="0" xfId="1" applyNumberFormat="1" applyFont="1" applyFill="1" applyAlignment="1" applyProtection="1">
      <alignment vertical="top"/>
      <protection hidden="1"/>
    </xf>
    <xf numFmtId="0" fontId="9" fillId="0" borderId="0" xfId="0" applyFont="1"/>
    <xf numFmtId="0" fontId="8" fillId="0" borderId="0" xfId="0" applyFont="1" applyAlignment="1">
      <alignment horizontal="left" vertical="top" wrapText="1"/>
    </xf>
    <xf numFmtId="0" fontId="44" fillId="0" borderId="0" xfId="0" applyFont="1" applyAlignment="1">
      <alignment horizontal="left" vertical="top" wrapText="1"/>
    </xf>
    <xf numFmtId="0" fontId="44" fillId="0" borderId="0" xfId="0" applyFont="1" applyAlignment="1">
      <alignment vertical="top" wrapText="1"/>
    </xf>
    <xf numFmtId="0" fontId="44" fillId="0" borderId="0" xfId="0" applyFont="1"/>
    <xf numFmtId="0" fontId="9" fillId="3" borderId="0" xfId="0" applyFont="1" applyFill="1"/>
    <xf numFmtId="0" fontId="44" fillId="0" borderId="0" xfId="0" applyFont="1" applyAlignment="1">
      <alignment horizontal="center" vertical="top" wrapText="1"/>
    </xf>
    <xf numFmtId="0" fontId="17" fillId="0" borderId="0" xfId="0" applyFont="1"/>
    <xf numFmtId="4" fontId="17" fillId="0" borderId="0" xfId="0" applyNumberFormat="1" applyFont="1"/>
    <xf numFmtId="0" fontId="42" fillId="0" borderId="0" xfId="0" applyFont="1" applyAlignment="1">
      <alignment horizontal="justify" vertical="center"/>
    </xf>
    <xf numFmtId="3" fontId="10" fillId="3" borderId="3" xfId="0" applyNumberFormat="1" applyFont="1" applyFill="1" applyBorder="1" applyAlignment="1">
      <alignment horizontal="right" vertical="top" wrapText="1"/>
    </xf>
    <xf numFmtId="0" fontId="29" fillId="0" borderId="0" xfId="1" applyFont="1" applyAlignment="1" applyProtection="1">
      <alignment vertical="top" wrapText="1"/>
      <protection hidden="1"/>
    </xf>
    <xf numFmtId="4" fontId="43" fillId="0" borderId="0" xfId="1" applyNumberFormat="1" applyFont="1" applyAlignment="1" applyProtection="1">
      <alignment horizontal="center" vertical="top"/>
      <protection hidden="1"/>
    </xf>
    <xf numFmtId="0" fontId="43" fillId="0" borderId="0" xfId="1" applyFont="1" applyAlignment="1" applyProtection="1">
      <alignment horizontal="center" vertical="top"/>
      <protection hidden="1"/>
    </xf>
    <xf numFmtId="0" fontId="22" fillId="0" borderId="3" xfId="1" applyFont="1" applyBorder="1" applyAlignment="1" applyProtection="1">
      <alignment vertical="top"/>
      <protection hidden="1"/>
    </xf>
    <xf numFmtId="0" fontId="29" fillId="0" borderId="3" xfId="1" applyFont="1" applyBorder="1" applyAlignment="1" applyProtection="1">
      <alignment vertical="top"/>
      <protection hidden="1"/>
    </xf>
    <xf numFmtId="0" fontId="28" fillId="3" borderId="3" xfId="1" applyFont="1" applyFill="1" applyBorder="1" applyAlignment="1" applyProtection="1">
      <alignment horizontal="center" vertical="top"/>
      <protection hidden="1"/>
    </xf>
    <xf numFmtId="4" fontId="11" fillId="2" borderId="3" xfId="0" applyNumberFormat="1" applyFont="1" applyFill="1" applyBorder="1" applyAlignment="1" applyProtection="1">
      <alignment horizontal="center" vertical="center" wrapText="1"/>
      <protection locked="0"/>
    </xf>
    <xf numFmtId="4" fontId="14" fillId="0" borderId="0" xfId="1" applyNumberFormat="1" applyFont="1" applyAlignment="1" applyProtection="1">
      <alignment horizontal="right" vertical="top"/>
      <protection hidden="1"/>
    </xf>
    <xf numFmtId="0" fontId="14" fillId="0" borderId="0" xfId="1" applyFont="1" applyAlignment="1" applyProtection="1">
      <alignment vertical="top"/>
      <protection hidden="1"/>
    </xf>
    <xf numFmtId="49" fontId="14" fillId="0" borderId="0" xfId="13" applyNumberFormat="1" applyFont="1" applyAlignment="1" applyProtection="1">
      <alignment vertical="top"/>
      <protection hidden="1"/>
    </xf>
    <xf numFmtId="0" fontId="14" fillId="0" borderId="0" xfId="13" applyFont="1" applyAlignment="1" applyProtection="1">
      <alignment vertical="top" wrapText="1"/>
      <protection hidden="1"/>
    </xf>
    <xf numFmtId="4" fontId="14" fillId="0" borderId="0" xfId="1" applyNumberFormat="1" applyFont="1" applyAlignment="1" applyProtection="1">
      <alignment vertical="top"/>
      <protection hidden="1"/>
    </xf>
    <xf numFmtId="4" fontId="13" fillId="3" borderId="0" xfId="13" applyNumberFormat="1" applyFont="1" applyFill="1" applyAlignment="1" applyProtection="1">
      <alignment horizontal="right" vertical="top"/>
      <protection hidden="1"/>
    </xf>
    <xf numFmtId="4" fontId="33" fillId="4" borderId="3" xfId="0" applyNumberFormat="1" applyFont="1" applyFill="1" applyBorder="1" applyAlignment="1" applyProtection="1">
      <alignment horizontal="center"/>
      <protection hidden="1"/>
    </xf>
    <xf numFmtId="4" fontId="47" fillId="0" borderId="3" xfId="1" applyNumberFormat="1" applyFont="1" applyBorder="1" applyAlignment="1" applyProtection="1">
      <alignment horizontal="right" vertical="top"/>
      <protection hidden="1"/>
    </xf>
    <xf numFmtId="4" fontId="48" fillId="0" borderId="3" xfId="1" applyNumberFormat="1" applyFont="1" applyBorder="1" applyAlignment="1" applyProtection="1">
      <alignment horizontal="right" vertical="top"/>
      <protection hidden="1"/>
    </xf>
    <xf numFmtId="4" fontId="48" fillId="3" borderId="3" xfId="1" applyNumberFormat="1" applyFont="1" applyFill="1" applyBorder="1" applyAlignment="1" applyProtection="1">
      <alignment horizontal="right" vertical="top"/>
      <protection hidden="1"/>
    </xf>
    <xf numFmtId="0" fontId="51" fillId="6" borderId="3" xfId="1" applyFont="1" applyFill="1" applyBorder="1" applyAlignment="1" applyProtection="1">
      <alignment vertical="top" wrapText="1"/>
      <protection hidden="1"/>
    </xf>
    <xf numFmtId="0" fontId="51" fillId="6" borderId="3" xfId="1" applyFont="1" applyFill="1" applyBorder="1" applyAlignment="1" applyProtection="1">
      <alignment horizontal="center" vertical="top" wrapText="1"/>
      <protection hidden="1"/>
    </xf>
    <xf numFmtId="0" fontId="51" fillId="6" borderId="3" xfId="1" applyFont="1" applyFill="1" applyBorder="1" applyAlignment="1" applyProtection="1">
      <alignment horizontal="right" vertical="top" wrapText="1"/>
      <protection hidden="1"/>
    </xf>
    <xf numFmtId="0" fontId="52" fillId="6" borderId="3" xfId="1" applyFont="1" applyFill="1" applyBorder="1" applyAlignment="1" applyProtection="1">
      <alignment vertical="top" wrapText="1"/>
      <protection hidden="1"/>
    </xf>
    <xf numFmtId="4" fontId="51" fillId="6" borderId="3" xfId="1" applyNumberFormat="1" applyFont="1" applyFill="1" applyBorder="1" applyAlignment="1" applyProtection="1">
      <alignment horizontal="right" vertical="top"/>
      <protection hidden="1"/>
    </xf>
    <xf numFmtId="0" fontId="52" fillId="6" borderId="3" xfId="1" applyFont="1" applyFill="1" applyBorder="1" applyAlignment="1" applyProtection="1">
      <alignment horizontal="left" vertical="top" wrapText="1"/>
      <protection hidden="1"/>
    </xf>
    <xf numFmtId="4" fontId="52" fillId="6" borderId="3" xfId="1" applyNumberFormat="1" applyFont="1" applyFill="1" applyBorder="1" applyAlignment="1" applyProtection="1">
      <alignment horizontal="right" vertical="top"/>
      <protection hidden="1"/>
    </xf>
    <xf numFmtId="0" fontId="48" fillId="6" borderId="3" xfId="1" applyFont="1" applyFill="1" applyBorder="1" applyAlignment="1" applyProtection="1">
      <alignment horizontal="left" vertical="top" wrapText="1"/>
      <protection hidden="1"/>
    </xf>
    <xf numFmtId="0" fontId="48" fillId="6" borderId="3" xfId="1" applyFont="1" applyFill="1" applyBorder="1" applyAlignment="1" applyProtection="1">
      <alignment vertical="top" wrapText="1"/>
      <protection hidden="1"/>
    </xf>
    <xf numFmtId="9" fontId="55" fillId="0" borderId="3" xfId="5" applyFont="1" applyFill="1" applyBorder="1" applyAlignment="1" applyProtection="1">
      <alignment horizontal="center" vertical="center"/>
      <protection hidden="1"/>
    </xf>
    <xf numFmtId="4" fontId="56" fillId="0" borderId="3" xfId="5" applyNumberFormat="1" applyFont="1" applyFill="1" applyBorder="1" applyAlignment="1" applyProtection="1">
      <alignment horizontal="center" vertical="center"/>
      <protection hidden="1"/>
    </xf>
    <xf numFmtId="4" fontId="55" fillId="0" borderId="3" xfId="5" applyNumberFormat="1" applyFont="1" applyFill="1" applyBorder="1" applyAlignment="1" applyProtection="1">
      <alignment horizontal="center" vertical="center"/>
      <protection hidden="1"/>
    </xf>
    <xf numFmtId="4" fontId="47" fillId="3" borderId="3" xfId="0" applyNumberFormat="1"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protection hidden="1"/>
    </xf>
    <xf numFmtId="4" fontId="38" fillId="3" borderId="3" xfId="0" applyNumberFormat="1" applyFont="1" applyFill="1" applyBorder="1" applyAlignment="1" applyProtection="1">
      <alignment horizontal="center" vertical="center"/>
      <protection hidden="1"/>
    </xf>
    <xf numFmtId="4" fontId="47" fillId="0" borderId="3" xfId="0" applyNumberFormat="1" applyFont="1" applyBorder="1" applyAlignment="1" applyProtection="1">
      <alignment horizontal="center" vertical="center" wrapText="1"/>
      <protection hidden="1"/>
    </xf>
    <xf numFmtId="4" fontId="48" fillId="3" borderId="3" xfId="0" applyNumberFormat="1" applyFont="1" applyFill="1" applyBorder="1" applyAlignment="1" applyProtection="1">
      <alignment horizontal="center" vertical="center" wrapText="1"/>
      <protection hidden="1"/>
    </xf>
    <xf numFmtId="4" fontId="59" fillId="3" borderId="3" xfId="0" applyNumberFormat="1" applyFont="1" applyFill="1" applyBorder="1" applyAlignment="1" applyProtection="1">
      <alignment horizontal="center" vertical="center"/>
      <protection hidden="1"/>
    </xf>
    <xf numFmtId="4" fontId="60" fillId="0" borderId="3" xfId="5" applyNumberFormat="1" applyFont="1" applyFill="1" applyBorder="1" applyAlignment="1" applyProtection="1">
      <alignment horizontal="center" vertical="center"/>
      <protection hidden="1"/>
    </xf>
    <xf numFmtId="0" fontId="61" fillId="0" borderId="0" xfId="1" applyFont="1" applyAlignment="1" applyProtection="1">
      <alignment vertical="top" wrapText="1"/>
      <protection hidden="1"/>
    </xf>
    <xf numFmtId="0" fontId="62" fillId="0" borderId="0" xfId="1" applyFont="1" applyAlignment="1" applyProtection="1">
      <alignment vertical="top" wrapText="1"/>
      <protection hidden="1"/>
    </xf>
    <xf numFmtId="4" fontId="62" fillId="0" borderId="0" xfId="1" applyNumberFormat="1" applyFont="1" applyAlignment="1" applyProtection="1">
      <alignment horizontal="right" vertical="top"/>
      <protection hidden="1"/>
    </xf>
    <xf numFmtId="4" fontId="17" fillId="0" borderId="0" xfId="1" applyNumberFormat="1" applyFont="1" applyAlignment="1" applyProtection="1">
      <alignment horizontal="right" vertical="top"/>
      <protection hidden="1"/>
    </xf>
    <xf numFmtId="4" fontId="63" fillId="0" borderId="0" xfId="1" applyNumberFormat="1" applyFont="1" applyAlignment="1" applyProtection="1">
      <alignment vertical="top"/>
      <protection hidden="1"/>
    </xf>
    <xf numFmtId="9" fontId="63" fillId="0" borderId="0" xfId="1" applyNumberFormat="1" applyFont="1" applyAlignment="1" applyProtection="1">
      <alignment vertical="top"/>
      <protection hidden="1"/>
    </xf>
    <xf numFmtId="9" fontId="43" fillId="0" borderId="0" xfId="1" applyNumberFormat="1" applyFont="1" applyAlignment="1" applyProtection="1">
      <alignment vertical="top"/>
      <protection hidden="1"/>
    </xf>
    <xf numFmtId="0" fontId="43" fillId="0" borderId="0" xfId="1" applyFont="1" applyAlignment="1" applyProtection="1">
      <alignment vertical="top"/>
      <protection hidden="1"/>
    </xf>
    <xf numFmtId="4" fontId="64" fillId="3" borderId="0" xfId="0" applyNumberFormat="1" applyFont="1" applyFill="1" applyAlignment="1" applyProtection="1">
      <alignment horizontal="center" vertical="center"/>
      <protection hidden="1"/>
    </xf>
    <xf numFmtId="0" fontId="64" fillId="3" borderId="0" xfId="0" applyFont="1" applyFill="1" applyAlignment="1" applyProtection="1">
      <alignment horizontal="center" vertical="center"/>
      <protection hidden="1"/>
    </xf>
    <xf numFmtId="0" fontId="17" fillId="3" borderId="0" xfId="1" applyFont="1" applyFill="1" applyAlignment="1" applyProtection="1">
      <alignment vertical="top"/>
      <protection hidden="1"/>
    </xf>
    <xf numFmtId="0" fontId="17" fillId="0" borderId="0" xfId="1" applyFont="1" applyAlignment="1" applyProtection="1">
      <alignment vertical="top"/>
      <protection hidden="1"/>
    </xf>
    <xf numFmtId="4" fontId="61" fillId="3" borderId="0" xfId="1" applyNumberFormat="1" applyFont="1" applyFill="1" applyAlignment="1" applyProtection="1">
      <alignment horizontal="right" vertical="top"/>
      <protection hidden="1"/>
    </xf>
    <xf numFmtId="10" fontId="17" fillId="0" borderId="0" xfId="1" applyNumberFormat="1" applyFont="1" applyAlignment="1" applyProtection="1">
      <alignment horizontal="right" vertical="top"/>
      <protection hidden="1"/>
    </xf>
    <xf numFmtId="4" fontId="61" fillId="0" borderId="0" xfId="1" applyNumberFormat="1" applyFont="1" applyAlignment="1" applyProtection="1">
      <alignment horizontal="right" vertical="top"/>
      <protection hidden="1"/>
    </xf>
    <xf numFmtId="0" fontId="63" fillId="0" borderId="0" xfId="1" applyFont="1" applyAlignment="1" applyProtection="1">
      <alignment vertical="top"/>
      <protection hidden="1"/>
    </xf>
    <xf numFmtId="49" fontId="17" fillId="0" borderId="0" xfId="13" applyNumberFormat="1" applyFont="1" applyAlignment="1" applyProtection="1">
      <alignment vertical="top"/>
      <protection hidden="1"/>
    </xf>
    <xf numFmtId="0" fontId="17" fillId="0" borderId="0" xfId="13" applyFont="1" applyAlignment="1" applyProtection="1">
      <alignment vertical="top" wrapText="1"/>
      <protection hidden="1"/>
    </xf>
    <xf numFmtId="4" fontId="64" fillId="0" borderId="0" xfId="13" applyNumberFormat="1" applyFont="1" applyAlignment="1" applyProtection="1">
      <alignment horizontal="right" vertical="top"/>
      <protection hidden="1"/>
    </xf>
    <xf numFmtId="4" fontId="17" fillId="0" borderId="0" xfId="1" applyNumberFormat="1" applyFont="1" applyAlignment="1" applyProtection="1">
      <alignment vertical="top"/>
      <protection hidden="1"/>
    </xf>
    <xf numFmtId="0" fontId="32" fillId="0" borderId="0" xfId="0" applyFont="1" applyAlignment="1">
      <alignment horizontal="left" vertical="top" wrapText="1"/>
    </xf>
    <xf numFmtId="0" fontId="11" fillId="0" borderId="0" xfId="0" applyFont="1" applyAlignment="1">
      <alignment vertical="top" wrapText="1"/>
    </xf>
    <xf numFmtId="0" fontId="11" fillId="0" borderId="0" xfId="0" applyFont="1"/>
    <xf numFmtId="4" fontId="11" fillId="2" borderId="3" xfId="1" applyNumberFormat="1" applyFont="1" applyFill="1" applyBorder="1" applyAlignment="1" applyProtection="1">
      <alignment horizontal="right" vertical="top"/>
      <protection locked="0"/>
    </xf>
    <xf numFmtId="4" fontId="11" fillId="2" borderId="3" xfId="1" applyNumberFormat="1" applyFont="1" applyFill="1" applyBorder="1" applyAlignment="1" applyProtection="1">
      <alignment horizontal="right" vertical="center" wrapText="1"/>
      <protection locked="0"/>
    </xf>
    <xf numFmtId="4" fontId="8" fillId="2" borderId="3" xfId="1" applyNumberFormat="1" applyFont="1" applyFill="1" applyBorder="1" applyAlignment="1" applyProtection="1">
      <alignment horizontal="right" vertical="center"/>
      <protection locked="0"/>
    </xf>
    <xf numFmtId="4" fontId="8" fillId="2" borderId="3" xfId="1" applyNumberFormat="1" applyFont="1" applyFill="1" applyBorder="1" applyAlignment="1" applyProtection="1">
      <alignment horizontal="right" vertical="center" wrapText="1"/>
      <protection locked="0"/>
    </xf>
    <xf numFmtId="4" fontId="11" fillId="2" borderId="3" xfId="1" applyNumberFormat="1" applyFont="1" applyFill="1" applyBorder="1" applyAlignment="1" applyProtection="1">
      <alignment horizontal="right" vertical="center"/>
      <protection locked="0"/>
    </xf>
    <xf numFmtId="4" fontId="8" fillId="2" borderId="5" xfId="0" applyNumberFormat="1" applyFont="1" applyFill="1" applyBorder="1" applyAlignment="1" applyProtection="1">
      <alignment horizontal="right" vertical="center" wrapText="1"/>
      <protection locked="0"/>
    </xf>
    <xf numFmtId="4" fontId="11" fillId="2" borderId="3" xfId="1" applyNumberFormat="1" applyFont="1" applyFill="1" applyBorder="1" applyAlignment="1" applyProtection="1">
      <alignment vertical="center"/>
      <protection locked="0"/>
    </xf>
    <xf numFmtId="4" fontId="8" fillId="2" borderId="3" xfId="1" applyNumberFormat="1" applyFont="1" applyFill="1" applyBorder="1" applyAlignment="1" applyProtection="1">
      <alignment vertical="center"/>
      <protection locked="0"/>
    </xf>
    <xf numFmtId="3" fontId="34" fillId="4" borderId="3" xfId="0" applyNumberFormat="1" applyFont="1" applyFill="1" applyBorder="1" applyAlignment="1" applyProtection="1">
      <alignment horizontal="right" vertical="center" wrapText="1"/>
      <protection hidden="1"/>
    </xf>
    <xf numFmtId="4" fontId="33" fillId="0" borderId="3" xfId="0" applyNumberFormat="1" applyFont="1" applyBorder="1" applyAlignment="1" applyProtection="1">
      <alignment horizontal="right" vertical="center" wrapText="1"/>
      <protection hidden="1"/>
    </xf>
    <xf numFmtId="4" fontId="33" fillId="4" borderId="3" xfId="0" applyNumberFormat="1" applyFont="1" applyFill="1" applyBorder="1" applyAlignment="1" applyProtection="1">
      <alignment horizontal="right" vertical="center" wrapText="1"/>
      <protection hidden="1"/>
    </xf>
    <xf numFmtId="10" fontId="33" fillId="4" borderId="3" xfId="0" applyNumberFormat="1" applyFont="1" applyFill="1" applyBorder="1" applyAlignment="1" applyProtection="1">
      <alignment horizontal="right" vertical="center" wrapText="1"/>
      <protection hidden="1"/>
    </xf>
    <xf numFmtId="4" fontId="47" fillId="0" borderId="0" xfId="1" applyNumberFormat="1" applyFont="1" applyAlignment="1" applyProtection="1">
      <alignment horizontal="right" vertical="top"/>
      <protection hidden="1"/>
    </xf>
    <xf numFmtId="4" fontId="41" fillId="0" borderId="0" xfId="1" applyNumberFormat="1" applyFont="1" applyAlignment="1" applyProtection="1">
      <alignment horizontal="right" vertical="top"/>
      <protection hidden="1"/>
    </xf>
    <xf numFmtId="4" fontId="59" fillId="0" borderId="0" xfId="1" applyNumberFormat="1" applyFont="1" applyAlignment="1" applyProtection="1">
      <alignment horizontal="right" vertical="top"/>
      <protection hidden="1"/>
    </xf>
    <xf numFmtId="4" fontId="8" fillId="3" borderId="3" xfId="1" applyNumberFormat="1" applyFont="1" applyFill="1" applyBorder="1" applyAlignment="1" applyProtection="1">
      <alignment horizontal="right" vertical="center" wrapText="1"/>
      <protection hidden="1"/>
    </xf>
    <xf numFmtId="4" fontId="19" fillId="3" borderId="3" xfId="1" applyNumberFormat="1" applyFont="1" applyFill="1" applyBorder="1" applyAlignment="1" applyProtection="1">
      <alignment horizontal="right" vertical="center" wrapText="1"/>
      <protection hidden="1"/>
    </xf>
    <xf numFmtId="9" fontId="9" fillId="0" borderId="0" xfId="0" applyNumberFormat="1" applyFont="1" applyAlignment="1">
      <alignment horizontal="center" vertical="center"/>
    </xf>
    <xf numFmtId="9" fontId="10" fillId="0" borderId="0" xfId="0" applyNumberFormat="1" applyFont="1" applyAlignment="1">
      <alignment horizontal="center" vertical="center"/>
    </xf>
    <xf numFmtId="10" fontId="9" fillId="8" borderId="0" xfId="0" applyNumberFormat="1" applyFont="1" applyFill="1" applyProtection="1">
      <protection locked="0"/>
    </xf>
    <xf numFmtId="0" fontId="9" fillId="8" borderId="0" xfId="0" applyFont="1" applyFill="1" applyProtection="1">
      <protection locked="0"/>
    </xf>
    <xf numFmtId="0" fontId="8" fillId="0" borderId="16" xfId="0" applyFont="1" applyBorder="1" applyAlignment="1">
      <alignment vertical="top" wrapText="1"/>
    </xf>
    <xf numFmtId="9" fontId="9" fillId="0" borderId="17" xfId="0" applyNumberFormat="1" applyFont="1" applyBorder="1" applyAlignment="1">
      <alignment horizontal="center" vertical="center"/>
    </xf>
    <xf numFmtId="0" fontId="8" fillId="0" borderId="17" xfId="0" applyFont="1" applyBorder="1"/>
    <xf numFmtId="0" fontId="8" fillId="3" borderId="18" xfId="0" applyFont="1" applyFill="1" applyBorder="1"/>
    <xf numFmtId="4" fontId="8" fillId="3" borderId="19" xfId="0" applyNumberFormat="1" applyFont="1" applyFill="1" applyBorder="1" applyAlignment="1">
      <alignment horizontal="center" vertical="center"/>
    </xf>
    <xf numFmtId="0" fontId="8" fillId="3" borderId="19" xfId="0" applyFont="1" applyFill="1" applyBorder="1"/>
    <xf numFmtId="49" fontId="11" fillId="0" borderId="20" xfId="1" applyNumberFormat="1" applyFont="1" applyBorder="1" applyAlignment="1">
      <alignment horizontal="center" vertical="top"/>
    </xf>
    <xf numFmtId="0" fontId="11" fillId="0" borderId="21" xfId="1" applyFont="1" applyBorder="1" applyAlignment="1">
      <alignment vertical="top"/>
    </xf>
    <xf numFmtId="10" fontId="9" fillId="3" borderId="21" xfId="0" applyNumberFormat="1" applyFont="1" applyFill="1" applyBorder="1"/>
    <xf numFmtId="0" fontId="8" fillId="0" borderId="21" xfId="0" applyFont="1" applyBorder="1"/>
    <xf numFmtId="0" fontId="8" fillId="0" borderId="0" xfId="0" applyFont="1" applyAlignment="1">
      <alignment vertical="center"/>
    </xf>
    <xf numFmtId="0" fontId="10" fillId="0" borderId="3" xfId="1" applyFont="1" applyBorder="1" applyAlignment="1" applyProtection="1">
      <alignment horizontal="center" vertical="top"/>
      <protection hidden="1"/>
    </xf>
    <xf numFmtId="0" fontId="10" fillId="0" borderId="3" xfId="1" applyFont="1" applyBorder="1" applyAlignment="1" applyProtection="1">
      <alignment vertical="top" wrapText="1"/>
      <protection hidden="1"/>
    </xf>
    <xf numFmtId="0" fontId="10" fillId="0" borderId="3" xfId="1" applyFont="1" applyBorder="1" applyAlignment="1" applyProtection="1">
      <alignment horizontal="right" vertical="top"/>
      <protection hidden="1"/>
    </xf>
    <xf numFmtId="0" fontId="24" fillId="0" borderId="3" xfId="1" applyFont="1" applyBorder="1" applyAlignment="1" applyProtection="1">
      <alignment vertical="top"/>
      <protection hidden="1"/>
    </xf>
    <xf numFmtId="0" fontId="24" fillId="0" borderId="4" xfId="1" applyFont="1" applyBorder="1" applyAlignment="1" applyProtection="1">
      <alignment vertical="top"/>
      <protection hidden="1"/>
    </xf>
    <xf numFmtId="4" fontId="9" fillId="0" borderId="3" xfId="1" applyNumberFormat="1" applyFont="1" applyBorder="1" applyAlignment="1" applyProtection="1">
      <alignment horizontal="center" vertical="center" wrapText="1"/>
      <protection hidden="1"/>
    </xf>
    <xf numFmtId="4" fontId="26" fillId="0" borderId="3" xfId="1" applyNumberFormat="1" applyFont="1" applyBorder="1" applyAlignment="1" applyProtection="1">
      <alignment horizontal="center" vertical="center" wrapText="1"/>
      <protection hidden="1"/>
    </xf>
    <xf numFmtId="49" fontId="9" fillId="0" borderId="3" xfId="1" applyNumberFormat="1" applyFont="1" applyBorder="1" applyAlignment="1" applyProtection="1">
      <alignment horizontal="center" vertical="top"/>
      <protection hidden="1"/>
    </xf>
    <xf numFmtId="0" fontId="24" fillId="0" borderId="3" xfId="1" applyFont="1" applyBorder="1" applyAlignment="1" applyProtection="1">
      <alignment horizontal="center" vertical="top"/>
      <protection hidden="1"/>
    </xf>
    <xf numFmtId="0" fontId="8" fillId="0" borderId="3" xfId="0" applyFont="1" applyBorder="1" applyAlignment="1" applyProtection="1">
      <alignment horizontal="left" vertical="top" wrapText="1"/>
      <protection hidden="1"/>
    </xf>
    <xf numFmtId="4" fontId="8" fillId="3" borderId="3" xfId="0" applyNumberFormat="1" applyFont="1" applyFill="1" applyBorder="1" applyAlignment="1" applyProtection="1">
      <alignment horizontal="right" vertical="center" wrapText="1"/>
      <protection hidden="1"/>
    </xf>
    <xf numFmtId="0" fontId="24" fillId="3" borderId="3" xfId="1" applyFont="1" applyFill="1" applyBorder="1" applyAlignment="1" applyProtection="1">
      <alignment horizontal="left" vertical="top" wrapText="1"/>
      <protection hidden="1"/>
    </xf>
    <xf numFmtId="0" fontId="24" fillId="0" borderId="3" xfId="1" applyFont="1" applyBorder="1" applyAlignment="1" applyProtection="1">
      <alignment horizontal="left" vertical="top" wrapText="1"/>
      <protection hidden="1"/>
    </xf>
    <xf numFmtId="0" fontId="8" fillId="3" borderId="3" xfId="1" applyFont="1" applyFill="1" applyBorder="1" applyAlignment="1" applyProtection="1">
      <alignment horizontal="left" vertical="top" wrapText="1"/>
      <protection hidden="1"/>
    </xf>
    <xf numFmtId="49" fontId="19" fillId="3" borderId="3" xfId="1" applyNumberFormat="1" applyFont="1" applyFill="1" applyBorder="1" applyAlignment="1" applyProtection="1">
      <alignment horizontal="center" vertical="top"/>
      <protection hidden="1"/>
    </xf>
    <xf numFmtId="0" fontId="19" fillId="3" borderId="3" xfId="1" applyFont="1" applyFill="1" applyBorder="1" applyAlignment="1" applyProtection="1">
      <alignment vertical="top" wrapText="1"/>
      <protection hidden="1"/>
    </xf>
    <xf numFmtId="4" fontId="27" fillId="3" borderId="3" xfId="1" applyNumberFormat="1" applyFont="1" applyFill="1" applyBorder="1" applyAlignment="1" applyProtection="1">
      <alignment horizontal="right" vertical="top"/>
      <protection hidden="1"/>
    </xf>
    <xf numFmtId="49" fontId="8" fillId="0" borderId="3" xfId="1" applyNumberFormat="1" applyFont="1" applyBorder="1" applyAlignment="1" applyProtection="1">
      <alignment horizontal="center" vertical="top"/>
      <protection hidden="1"/>
    </xf>
    <xf numFmtId="0" fontId="8" fillId="3" borderId="3" xfId="0" applyFont="1" applyFill="1" applyBorder="1" applyAlignment="1" applyProtection="1">
      <alignment horizontal="left" vertical="top" wrapText="1"/>
      <protection hidden="1"/>
    </xf>
    <xf numFmtId="2" fontId="8" fillId="0" borderId="3" xfId="1" applyNumberFormat="1" applyFont="1" applyBorder="1" applyAlignment="1" applyProtection="1">
      <alignment horizontal="center" vertical="top"/>
      <protection hidden="1"/>
    </xf>
    <xf numFmtId="4" fontId="8" fillId="3" borderId="3" xfId="1" applyNumberFormat="1" applyFont="1" applyFill="1" applyBorder="1" applyAlignment="1" applyProtection="1">
      <alignment vertical="center"/>
      <protection hidden="1"/>
    </xf>
    <xf numFmtId="0" fontId="25" fillId="0" borderId="3" xfId="1" applyFont="1" applyBorder="1" applyAlignment="1" applyProtection="1">
      <alignment horizontal="left" vertical="top" wrapText="1"/>
      <protection hidden="1"/>
    </xf>
    <xf numFmtId="4" fontId="8" fillId="3" borderId="3" xfId="0" applyNumberFormat="1" applyFont="1" applyFill="1" applyBorder="1" applyAlignment="1" applyProtection="1">
      <alignment vertical="center" wrapText="1"/>
      <protection hidden="1"/>
    </xf>
    <xf numFmtId="0" fontId="32" fillId="0" borderId="3" xfId="0" applyFont="1" applyBorder="1" applyAlignment="1" applyProtection="1">
      <alignment vertical="top" wrapText="1"/>
      <protection hidden="1"/>
    </xf>
    <xf numFmtId="49" fontId="11" fillId="0" borderId="3" xfId="0" applyNumberFormat="1" applyFont="1" applyBorder="1" applyAlignment="1" applyProtection="1">
      <alignment horizontal="center" vertical="center" wrapText="1"/>
      <protection hidden="1"/>
    </xf>
    <xf numFmtId="4" fontId="11" fillId="0" borderId="3" xfId="0" applyNumberFormat="1" applyFont="1" applyBorder="1" applyAlignment="1" applyProtection="1">
      <alignment vertical="center" wrapText="1"/>
      <protection hidden="1"/>
    </xf>
    <xf numFmtId="0" fontId="24" fillId="0" borderId="3" xfId="1" applyFont="1" applyBorder="1" applyAlignment="1" applyProtection="1">
      <alignment horizontal="center" vertical="center"/>
      <protection hidden="1"/>
    </xf>
    <xf numFmtId="49" fontId="8" fillId="0" borderId="3" xfId="0" applyNumberFormat="1" applyFont="1" applyBorder="1" applyAlignment="1" applyProtection="1">
      <alignment horizontal="center" vertical="center" wrapText="1"/>
      <protection hidden="1"/>
    </xf>
    <xf numFmtId="4" fontId="8" fillId="0" borderId="3" xfId="0" applyNumberFormat="1" applyFont="1" applyBorder="1" applyAlignment="1" applyProtection="1">
      <alignment vertical="center" wrapText="1"/>
      <protection hidden="1"/>
    </xf>
    <xf numFmtId="0" fontId="25" fillId="0" borderId="3" xfId="1" applyFont="1" applyBorder="1" applyAlignment="1" applyProtection="1">
      <alignment horizontal="center" vertical="center"/>
      <protection hidden="1"/>
    </xf>
    <xf numFmtId="0" fontId="25" fillId="0" borderId="3" xfId="1" applyFont="1" applyBorder="1" applyAlignment="1" applyProtection="1">
      <alignment horizontal="left" vertical="center" wrapText="1"/>
      <protection hidden="1"/>
    </xf>
    <xf numFmtId="4" fontId="19" fillId="3" borderId="3" xfId="1" applyNumberFormat="1" applyFont="1" applyFill="1" applyBorder="1" applyAlignment="1" applyProtection="1">
      <alignment vertical="center"/>
      <protection hidden="1"/>
    </xf>
    <xf numFmtId="4" fontId="8" fillId="3" borderId="3" xfId="1" applyNumberFormat="1" applyFont="1" applyFill="1" applyBorder="1" applyAlignment="1" applyProtection="1">
      <alignment horizontal="right" vertical="center"/>
      <protection hidden="1"/>
    </xf>
    <xf numFmtId="0" fontId="8" fillId="3" borderId="3" xfId="0" applyFont="1" applyFill="1" applyBorder="1" applyAlignment="1" applyProtection="1">
      <alignment vertical="top" wrapText="1"/>
      <protection hidden="1"/>
    </xf>
    <xf numFmtId="0" fontId="25" fillId="3" borderId="3" xfId="1" applyFont="1" applyFill="1" applyBorder="1" applyAlignment="1" applyProtection="1">
      <alignment horizontal="left" vertical="top" wrapText="1"/>
      <protection hidden="1"/>
    </xf>
    <xf numFmtId="0" fontId="19" fillId="3" borderId="3" xfId="1" applyFont="1" applyFill="1" applyBorder="1" applyAlignment="1" applyProtection="1">
      <alignment horizontal="left" vertical="top" wrapText="1"/>
      <protection hidden="1"/>
    </xf>
    <xf numFmtId="4" fontId="19" fillId="3" borderId="3" xfId="1" applyNumberFormat="1" applyFont="1" applyFill="1" applyBorder="1" applyAlignment="1" applyProtection="1">
      <alignment horizontal="right" vertical="center"/>
      <protection hidden="1"/>
    </xf>
    <xf numFmtId="4" fontId="8" fillId="3" borderId="3" xfId="1" applyNumberFormat="1" applyFont="1" applyFill="1" applyBorder="1" applyAlignment="1" applyProtection="1">
      <alignment vertical="center" wrapText="1"/>
      <protection hidden="1"/>
    </xf>
    <xf numFmtId="0" fontId="25" fillId="0" borderId="3" xfId="1" applyFont="1" applyBorder="1" applyAlignment="1" applyProtection="1">
      <alignment horizontal="center" vertical="top"/>
      <protection hidden="1"/>
    </xf>
    <xf numFmtId="0" fontId="25" fillId="0" borderId="3" xfId="1" applyFont="1" applyBorder="1" applyAlignment="1" applyProtection="1">
      <alignment horizontal="left" vertical="top"/>
      <protection hidden="1"/>
    </xf>
    <xf numFmtId="0" fontId="19" fillId="3" borderId="3" xfId="1" applyFont="1" applyFill="1" applyBorder="1" applyAlignment="1" applyProtection="1">
      <alignment horizontal="right" vertical="top" wrapText="1"/>
      <protection hidden="1"/>
    </xf>
    <xf numFmtId="4" fontId="19" fillId="3" borderId="3" xfId="1" applyNumberFormat="1" applyFont="1" applyFill="1" applyBorder="1" applyAlignment="1" applyProtection="1">
      <alignment vertical="center" wrapText="1"/>
      <protection hidden="1"/>
    </xf>
    <xf numFmtId="0" fontId="27" fillId="3" borderId="3" xfId="1" applyFont="1" applyFill="1" applyBorder="1" applyAlignment="1" applyProtection="1">
      <alignment horizontal="left" vertical="top"/>
      <protection hidden="1"/>
    </xf>
    <xf numFmtId="0" fontId="27" fillId="3" borderId="3" xfId="1" applyFont="1" applyFill="1" applyBorder="1" applyAlignment="1" applyProtection="1">
      <alignment horizontal="left" vertical="top" wrapText="1"/>
      <protection hidden="1"/>
    </xf>
    <xf numFmtId="0" fontId="24" fillId="0" borderId="3" xfId="1" applyFont="1" applyBorder="1" applyAlignment="1" applyProtection="1">
      <alignment horizontal="left" vertical="top"/>
      <protection hidden="1"/>
    </xf>
    <xf numFmtId="0" fontId="19" fillId="3" borderId="3" xfId="1" applyFont="1" applyFill="1" applyBorder="1" applyAlignment="1" applyProtection="1">
      <alignment horizontal="center" vertical="top"/>
      <protection hidden="1"/>
    </xf>
    <xf numFmtId="0" fontId="19" fillId="4" borderId="3" xfId="1" applyFont="1" applyFill="1" applyBorder="1" applyAlignment="1" applyProtection="1">
      <alignment horizontal="center" vertical="top"/>
      <protection hidden="1"/>
    </xf>
    <xf numFmtId="0" fontId="19" fillId="4" borderId="3" xfId="1" applyFont="1" applyFill="1" applyBorder="1" applyAlignment="1" applyProtection="1">
      <alignment horizontal="right" vertical="top" wrapText="1"/>
      <protection hidden="1"/>
    </xf>
    <xf numFmtId="4" fontId="19" fillId="4" borderId="3" xfId="1" applyNumberFormat="1" applyFont="1" applyFill="1" applyBorder="1" applyAlignment="1" applyProtection="1">
      <alignment vertical="center"/>
      <protection hidden="1"/>
    </xf>
    <xf numFmtId="0" fontId="27" fillId="4" borderId="3" xfId="1" applyFont="1" applyFill="1" applyBorder="1" applyAlignment="1" applyProtection="1">
      <alignment horizontal="center" vertical="top"/>
      <protection hidden="1"/>
    </xf>
    <xf numFmtId="49" fontId="9" fillId="3" borderId="3" xfId="1" applyNumberFormat="1" applyFont="1" applyFill="1" applyBorder="1" applyAlignment="1" applyProtection="1">
      <alignment horizontal="center" vertical="top"/>
      <protection hidden="1"/>
    </xf>
    <xf numFmtId="0" fontId="24" fillId="3" borderId="3" xfId="1" applyFont="1" applyFill="1" applyBorder="1" applyAlignment="1" applyProtection="1">
      <alignment horizontal="center" vertical="top"/>
      <protection hidden="1"/>
    </xf>
    <xf numFmtId="0" fontId="16" fillId="0" borderId="3"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9" fillId="3" borderId="3" xfId="1" applyFont="1" applyFill="1" applyBorder="1" applyAlignment="1" applyProtection="1">
      <alignment vertical="top" wrapText="1"/>
      <protection hidden="1"/>
    </xf>
    <xf numFmtId="4" fontId="9" fillId="3" borderId="3" xfId="1" applyNumberFormat="1" applyFont="1" applyFill="1" applyBorder="1" applyAlignment="1" applyProtection="1">
      <alignment vertical="center"/>
      <protection hidden="1"/>
    </xf>
    <xf numFmtId="49" fontId="20" fillId="4" borderId="3" xfId="1" applyNumberFormat="1" applyFont="1" applyFill="1" applyBorder="1" applyAlignment="1" applyProtection="1">
      <alignment horizontal="center" vertical="top"/>
      <protection hidden="1"/>
    </xf>
    <xf numFmtId="0" fontId="20" fillId="4" borderId="3" xfId="1" applyFont="1" applyFill="1" applyBorder="1" applyAlignment="1" applyProtection="1">
      <alignment vertical="top" wrapText="1"/>
      <protection hidden="1"/>
    </xf>
    <xf numFmtId="4" fontId="20" fillId="4" borderId="3" xfId="1" applyNumberFormat="1" applyFont="1" applyFill="1" applyBorder="1" applyAlignment="1" applyProtection="1">
      <alignment vertical="center"/>
      <protection hidden="1"/>
    </xf>
    <xf numFmtId="49" fontId="20" fillId="3" borderId="0" xfId="1" applyNumberFormat="1" applyFont="1" applyFill="1" applyAlignment="1" applyProtection="1">
      <alignment horizontal="center" vertical="top"/>
      <protection hidden="1"/>
    </xf>
    <xf numFmtId="0" fontId="26" fillId="3" borderId="3" xfId="1" applyFont="1" applyFill="1" applyBorder="1" applyAlignment="1" applyProtection="1">
      <alignment vertical="top" wrapText="1"/>
      <protection hidden="1"/>
    </xf>
    <xf numFmtId="0" fontId="9" fillId="3" borderId="0" xfId="1" applyFont="1" applyFill="1" applyAlignment="1" applyProtection="1">
      <alignment vertical="top" wrapText="1"/>
      <protection hidden="1"/>
    </xf>
    <xf numFmtId="4" fontId="9" fillId="3" borderId="0" xfId="1" applyNumberFormat="1" applyFont="1" applyFill="1" applyAlignment="1" applyProtection="1">
      <alignment horizontal="right" vertical="top"/>
      <protection hidden="1"/>
    </xf>
    <xf numFmtId="0" fontId="47" fillId="0" borderId="3" xfId="1" applyFont="1" applyBorder="1" applyAlignment="1" applyProtection="1">
      <alignment horizontal="center" vertical="top" wrapText="1"/>
      <protection hidden="1"/>
    </xf>
    <xf numFmtId="0" fontId="47" fillId="0" borderId="3" xfId="1" applyFont="1" applyBorder="1" applyAlignment="1" applyProtection="1">
      <alignment vertical="top" wrapText="1"/>
      <protection hidden="1"/>
    </xf>
    <xf numFmtId="0" fontId="47" fillId="0" borderId="3" xfId="1" applyFont="1" applyBorder="1" applyAlignment="1" applyProtection="1">
      <alignment horizontal="right" vertical="top" wrapText="1"/>
      <protection hidden="1"/>
    </xf>
    <xf numFmtId="0" fontId="48" fillId="0" borderId="3" xfId="1" applyFont="1" applyBorder="1" applyAlignment="1" applyProtection="1">
      <alignment horizontal="center" vertical="top" wrapText="1"/>
      <protection hidden="1"/>
    </xf>
    <xf numFmtId="9" fontId="13" fillId="0" borderId="0" xfId="5" applyFont="1" applyBorder="1" applyAlignment="1" applyProtection="1">
      <alignment horizontal="right" vertical="top"/>
      <protection hidden="1"/>
    </xf>
    <xf numFmtId="0" fontId="48" fillId="0" borderId="3" xfId="1" applyFont="1" applyBorder="1" applyAlignment="1" applyProtection="1">
      <alignment vertical="top" wrapText="1"/>
      <protection hidden="1"/>
    </xf>
    <xf numFmtId="9" fontId="13" fillId="0" borderId="0" xfId="5" applyFont="1" applyBorder="1" applyAlignment="1" applyProtection="1">
      <alignment vertical="top"/>
      <protection hidden="1"/>
    </xf>
    <xf numFmtId="0" fontId="46" fillId="3" borderId="0" xfId="0" applyFont="1" applyFill="1" applyAlignment="1" applyProtection="1">
      <alignment vertical="center" wrapText="1"/>
      <protection hidden="1"/>
    </xf>
    <xf numFmtId="0" fontId="54" fillId="3" borderId="0" xfId="0" applyFont="1" applyFill="1" applyAlignment="1" applyProtection="1">
      <alignment vertical="center"/>
      <protection hidden="1"/>
    </xf>
    <xf numFmtId="0" fontId="48" fillId="0" borderId="0" xfId="1" applyFont="1" applyAlignment="1" applyProtection="1">
      <alignment horizontal="center" vertical="top" wrapText="1"/>
      <protection hidden="1"/>
    </xf>
    <xf numFmtId="0" fontId="47" fillId="0" borderId="0" xfId="1" applyFont="1" applyAlignment="1" applyProtection="1">
      <alignment vertical="top" wrapText="1"/>
      <protection hidden="1"/>
    </xf>
    <xf numFmtId="4" fontId="10" fillId="0" borderId="3" xfId="1" applyNumberFormat="1" applyFont="1" applyBorder="1" applyAlignment="1" applyProtection="1">
      <alignment vertical="top"/>
      <protection hidden="1"/>
    </xf>
    <xf numFmtId="4" fontId="11" fillId="0" borderId="3" xfId="1" applyNumberFormat="1" applyFont="1" applyBorder="1" applyAlignment="1" applyProtection="1">
      <alignment vertical="top"/>
      <protection hidden="1"/>
    </xf>
    <xf numFmtId="0" fontId="11" fillId="0" borderId="3" xfId="1" applyFont="1" applyBorder="1" applyAlignment="1" applyProtection="1">
      <alignment vertical="top"/>
      <protection hidden="1"/>
    </xf>
    <xf numFmtId="4" fontId="10" fillId="3" borderId="3" xfId="0" applyNumberFormat="1" applyFont="1" applyFill="1" applyBorder="1" applyAlignment="1" applyProtection="1">
      <alignment horizontal="right" vertical="center"/>
      <protection hidden="1"/>
    </xf>
    <xf numFmtId="4" fontId="19" fillId="3" borderId="3" xfId="1" applyNumberFormat="1" applyFont="1" applyFill="1" applyBorder="1" applyAlignment="1" applyProtection="1">
      <alignment horizontal="right" vertical="top"/>
      <protection hidden="1"/>
    </xf>
    <xf numFmtId="4" fontId="8" fillId="3" borderId="3" xfId="1" applyNumberFormat="1" applyFont="1" applyFill="1" applyBorder="1" applyAlignment="1" applyProtection="1">
      <alignment horizontal="right" vertical="top"/>
      <protection hidden="1"/>
    </xf>
    <xf numFmtId="4" fontId="11" fillId="0" borderId="3" xfId="1" applyNumberFormat="1" applyFont="1" applyBorder="1" applyAlignment="1" applyProtection="1">
      <alignment horizontal="right" vertical="top"/>
      <protection hidden="1"/>
    </xf>
    <xf numFmtId="4" fontId="9" fillId="3" borderId="3" xfId="0" applyNumberFormat="1" applyFont="1" applyFill="1" applyBorder="1" applyAlignment="1" applyProtection="1">
      <alignment horizontal="right" vertical="center"/>
      <protection hidden="1"/>
    </xf>
    <xf numFmtId="4" fontId="8" fillId="3" borderId="3" xfId="0" applyNumberFormat="1" applyFont="1" applyFill="1" applyBorder="1" applyAlignment="1" applyProtection="1">
      <alignment horizontal="right" vertical="top" wrapText="1"/>
      <protection hidden="1"/>
    </xf>
    <xf numFmtId="4" fontId="11" fillId="0" borderId="3" xfId="0" applyNumberFormat="1" applyFont="1" applyBorder="1" applyAlignment="1" applyProtection="1">
      <alignment horizontal="right" vertical="top" wrapText="1"/>
      <protection hidden="1"/>
    </xf>
    <xf numFmtId="4" fontId="8" fillId="0" borderId="3" xfId="1" applyNumberFormat="1" applyFont="1" applyBorder="1" applyAlignment="1" applyProtection="1">
      <alignment horizontal="right" vertical="top"/>
      <protection hidden="1"/>
    </xf>
    <xf numFmtId="4" fontId="10" fillId="3" borderId="3" xfId="0" applyNumberFormat="1" applyFont="1" applyFill="1" applyBorder="1" applyAlignment="1" applyProtection="1">
      <alignment horizontal="right" vertical="center" wrapText="1"/>
      <protection hidden="1"/>
    </xf>
    <xf numFmtId="4" fontId="9" fillId="3" borderId="3" xfId="0" applyNumberFormat="1" applyFont="1" applyFill="1" applyBorder="1" applyAlignment="1" applyProtection="1">
      <alignment horizontal="right" vertical="center" wrapText="1"/>
      <protection hidden="1"/>
    </xf>
    <xf numFmtId="4" fontId="19" fillId="4" borderId="3" xfId="1" applyNumberFormat="1" applyFont="1" applyFill="1" applyBorder="1" applyAlignment="1" applyProtection="1">
      <alignment horizontal="right" vertical="center"/>
      <protection hidden="1"/>
    </xf>
    <xf numFmtId="0" fontId="22" fillId="3" borderId="3" xfId="1" applyFont="1" applyFill="1" applyBorder="1" applyAlignment="1" applyProtection="1">
      <alignment horizontal="left" vertical="top" wrapText="1"/>
      <protection hidden="1"/>
    </xf>
    <xf numFmtId="4" fontId="19" fillId="0" borderId="3" xfId="1" applyNumberFormat="1" applyFont="1" applyBorder="1" applyAlignment="1" applyProtection="1">
      <alignment vertical="center"/>
      <protection hidden="1"/>
    </xf>
    <xf numFmtId="4" fontId="11" fillId="0" borderId="3" xfId="1" applyNumberFormat="1" applyFont="1" applyBorder="1" applyAlignment="1" applyProtection="1">
      <alignment vertical="center"/>
      <protection hidden="1"/>
    </xf>
    <xf numFmtId="0" fontId="9" fillId="4" borderId="3" xfId="1" applyFont="1" applyFill="1" applyBorder="1" applyAlignment="1" applyProtection="1">
      <alignment vertical="top" wrapText="1"/>
      <protection hidden="1"/>
    </xf>
    <xf numFmtId="4" fontId="20" fillId="4" borderId="3" xfId="1" applyNumberFormat="1" applyFont="1" applyFill="1" applyBorder="1" applyAlignment="1" applyProtection="1">
      <alignment horizontal="right" vertical="center"/>
      <protection hidden="1"/>
    </xf>
    <xf numFmtId="0" fontId="49" fillId="3" borderId="3" xfId="1" applyFont="1" applyFill="1" applyBorder="1" applyAlignment="1" applyProtection="1">
      <alignment vertical="top" wrapText="1"/>
      <protection hidden="1"/>
    </xf>
    <xf numFmtId="4" fontId="20" fillId="3" borderId="0" xfId="1" applyNumberFormat="1" applyFont="1" applyFill="1" applyAlignment="1" applyProtection="1">
      <alignment horizontal="center" vertical="center"/>
      <protection hidden="1"/>
    </xf>
    <xf numFmtId="0" fontId="10" fillId="3" borderId="0" xfId="0" applyFont="1" applyFill="1" applyAlignment="1" applyProtection="1">
      <alignment horizontal="center" vertical="center"/>
      <protection hidden="1"/>
    </xf>
    <xf numFmtId="0" fontId="49" fillId="0" borderId="3" xfId="0" applyFont="1" applyBorder="1" applyAlignment="1" applyProtection="1">
      <alignment horizontal="left" vertical="center" wrapText="1"/>
      <protection hidden="1"/>
    </xf>
    <xf numFmtId="0" fontId="41" fillId="0" borderId="3" xfId="1" applyFont="1" applyBorder="1" applyAlignment="1" applyProtection="1">
      <alignment vertical="top"/>
      <protection hidden="1"/>
    </xf>
    <xf numFmtId="0" fontId="13" fillId="3" borderId="3" xfId="0" applyFont="1" applyFill="1" applyBorder="1" applyAlignment="1" applyProtection="1">
      <alignment horizontal="center" vertical="center"/>
      <protection hidden="1"/>
    </xf>
    <xf numFmtId="0" fontId="33" fillId="0" borderId="3" xfId="0" applyFont="1" applyBorder="1" applyAlignment="1" applyProtection="1">
      <alignment horizontal="center" vertical="center"/>
      <protection hidden="1"/>
    </xf>
    <xf numFmtId="3" fontId="34" fillId="0" borderId="3" xfId="0" applyNumberFormat="1" applyFont="1" applyBorder="1" applyAlignment="1" applyProtection="1">
      <alignment horizontal="center" vertical="center"/>
      <protection hidden="1"/>
    </xf>
    <xf numFmtId="0" fontId="33" fillId="0" borderId="0" xfId="0" applyFont="1" applyAlignment="1" applyProtection="1">
      <alignment horizontal="center" vertical="center"/>
      <protection hidden="1"/>
    </xf>
    <xf numFmtId="0" fontId="33" fillId="4" borderId="3" xfId="0" applyFont="1" applyFill="1" applyBorder="1" applyAlignment="1" applyProtection="1">
      <alignment horizontal="center" vertical="center"/>
      <protection hidden="1"/>
    </xf>
    <xf numFmtId="4" fontId="35" fillId="4" borderId="3" xfId="0" applyNumberFormat="1" applyFont="1" applyFill="1" applyBorder="1" applyAlignment="1" applyProtection="1">
      <alignment horizontal="center"/>
      <protection hidden="1"/>
    </xf>
    <xf numFmtId="4" fontId="34" fillId="0" borderId="3" xfId="0" applyNumberFormat="1" applyFont="1" applyBorder="1" applyAlignment="1" applyProtection="1">
      <alignment horizontal="center"/>
      <protection hidden="1"/>
    </xf>
    <xf numFmtId="0" fontId="33" fillId="4" borderId="3" xfId="0" applyFont="1" applyFill="1" applyBorder="1" applyAlignment="1" applyProtection="1">
      <alignment vertical="top" wrapText="1"/>
      <protection hidden="1"/>
    </xf>
    <xf numFmtId="4" fontId="34" fillId="4" borderId="3" xfId="0" applyNumberFormat="1" applyFont="1" applyFill="1" applyBorder="1" applyAlignment="1" applyProtection="1">
      <alignment horizontal="center"/>
      <protection hidden="1"/>
    </xf>
    <xf numFmtId="3" fontId="33" fillId="3" borderId="0" xfId="0" applyNumberFormat="1" applyFont="1" applyFill="1" applyAlignment="1" applyProtection="1">
      <alignment vertical="top" wrapText="1"/>
      <protection hidden="1"/>
    </xf>
    <xf numFmtId="4" fontId="34" fillId="3" borderId="0" xfId="0" applyNumberFormat="1" applyFont="1" applyFill="1" applyAlignment="1" applyProtection="1">
      <alignment horizontal="center"/>
      <protection hidden="1"/>
    </xf>
    <xf numFmtId="3" fontId="34" fillId="3" borderId="0" xfId="0" applyNumberFormat="1" applyFont="1" applyFill="1" applyAlignment="1" applyProtection="1">
      <alignment horizontal="center" vertical="center"/>
      <protection hidden="1"/>
    </xf>
    <xf numFmtId="4" fontId="34" fillId="3" borderId="9" xfId="0" applyNumberFormat="1" applyFont="1" applyFill="1" applyBorder="1" applyAlignment="1" applyProtection="1">
      <alignment horizontal="center"/>
      <protection hidden="1"/>
    </xf>
    <xf numFmtId="3" fontId="33" fillId="0" borderId="0" xfId="0" applyNumberFormat="1" applyFont="1" applyAlignment="1" applyProtection="1">
      <alignment horizontal="center"/>
      <protection hidden="1"/>
    </xf>
    <xf numFmtId="4" fontId="33" fillId="0" borderId="0" xfId="0" applyNumberFormat="1" applyFont="1" applyAlignment="1" applyProtection="1">
      <alignment horizontal="center"/>
      <protection hidden="1"/>
    </xf>
    <xf numFmtId="0" fontId="65" fillId="0" borderId="3" xfId="0" applyFont="1" applyBorder="1" applyAlignment="1" applyProtection="1">
      <alignment horizontal="center" vertical="center"/>
      <protection hidden="1"/>
    </xf>
    <xf numFmtId="0" fontId="67" fillId="0" borderId="3" xfId="0" applyFont="1" applyBorder="1" applyAlignment="1" applyProtection="1">
      <alignment horizontal="left" vertical="distributed" wrapText="1"/>
      <protection hidden="1"/>
    </xf>
    <xf numFmtId="0" fontId="65" fillId="0" borderId="0" xfId="0" applyFont="1" applyAlignment="1" applyProtection="1">
      <alignment horizontal="center" vertical="center"/>
      <protection hidden="1"/>
    </xf>
    <xf numFmtId="0" fontId="34" fillId="0" borderId="3" xfId="0" applyFont="1" applyBorder="1" applyAlignment="1" applyProtection="1">
      <alignment horizontal="center" vertical="distributed" wrapText="1"/>
      <protection hidden="1"/>
    </xf>
    <xf numFmtId="3" fontId="34" fillId="0" borderId="3" xfId="0" applyNumberFormat="1" applyFont="1" applyBorder="1" applyAlignment="1" applyProtection="1">
      <alignment vertical="top" wrapText="1"/>
      <protection hidden="1"/>
    </xf>
    <xf numFmtId="0" fontId="34" fillId="4" borderId="3" xfId="0" applyFont="1" applyFill="1" applyBorder="1" applyAlignment="1" applyProtection="1">
      <alignment vertical="top" wrapText="1"/>
      <protection hidden="1"/>
    </xf>
    <xf numFmtId="3" fontId="33" fillId="0" borderId="3" xfId="0" applyNumberFormat="1" applyFont="1" applyBorder="1" applyAlignment="1" applyProtection="1">
      <alignment horizontal="center" vertical="center"/>
      <protection hidden="1"/>
    </xf>
    <xf numFmtId="3" fontId="34" fillId="4" borderId="3" xfId="0" applyNumberFormat="1" applyFont="1" applyFill="1" applyBorder="1" applyAlignment="1" applyProtection="1">
      <alignment vertical="top" wrapText="1"/>
      <protection hidden="1"/>
    </xf>
    <xf numFmtId="4" fontId="33" fillId="0" borderId="0" xfId="0" applyNumberFormat="1" applyFont="1" applyAlignment="1" applyProtection="1">
      <alignment vertical="top" wrapText="1"/>
      <protection hidden="1"/>
    </xf>
    <xf numFmtId="4" fontId="33" fillId="3" borderId="3" xfId="0" applyNumberFormat="1" applyFont="1" applyFill="1" applyBorder="1" applyAlignment="1" applyProtection="1">
      <alignment horizontal="right" vertical="center" wrapText="1"/>
      <protection hidden="1"/>
    </xf>
    <xf numFmtId="4" fontId="34" fillId="0" borderId="3" xfId="0" applyNumberFormat="1" applyFont="1" applyBorder="1" applyAlignment="1" applyProtection="1">
      <alignment horizontal="right" vertical="center" wrapText="1"/>
      <protection hidden="1"/>
    </xf>
    <xf numFmtId="3" fontId="33" fillId="4" borderId="3" xfId="0" applyNumberFormat="1" applyFont="1" applyFill="1" applyBorder="1" applyAlignment="1" applyProtection="1">
      <alignment vertical="top" wrapText="1"/>
      <protection hidden="1"/>
    </xf>
    <xf numFmtId="4" fontId="34" fillId="4" borderId="3" xfId="0" applyNumberFormat="1" applyFont="1" applyFill="1" applyBorder="1" applyAlignment="1" applyProtection="1">
      <alignment horizontal="right" vertical="center" wrapText="1"/>
      <protection hidden="1"/>
    </xf>
    <xf numFmtId="3" fontId="34" fillId="3" borderId="0" xfId="0" applyNumberFormat="1" applyFont="1" applyFill="1" applyAlignment="1" applyProtection="1">
      <alignment vertical="top" wrapText="1"/>
      <protection hidden="1"/>
    </xf>
    <xf numFmtId="0" fontId="33" fillId="0" borderId="0" xfId="0" applyFont="1" applyAlignment="1" applyProtection="1">
      <alignment vertical="top" wrapText="1"/>
      <protection hidden="1"/>
    </xf>
    <xf numFmtId="0" fontId="34" fillId="0" borderId="0" xfId="0" applyFont="1" applyProtection="1">
      <protection hidden="1"/>
    </xf>
    <xf numFmtId="3" fontId="34" fillId="3" borderId="3" xfId="0" applyNumberFormat="1" applyFont="1" applyFill="1" applyBorder="1" applyAlignment="1" applyProtection="1">
      <alignment horizontal="center" vertical="center" wrapText="1"/>
      <protection hidden="1"/>
    </xf>
    <xf numFmtId="10" fontId="9" fillId="3" borderId="0" xfId="0" applyNumberFormat="1" applyFont="1" applyFill="1" applyProtection="1">
      <protection locked="0"/>
    </xf>
    <xf numFmtId="4" fontId="48" fillId="2" borderId="3" xfId="1" applyNumberFormat="1" applyFont="1" applyFill="1" applyBorder="1" applyAlignment="1" applyProtection="1">
      <alignment horizontal="right" vertical="top"/>
      <protection locked="0"/>
    </xf>
    <xf numFmtId="4" fontId="49" fillId="0" borderId="3" xfId="1" applyNumberFormat="1" applyFont="1" applyBorder="1" applyAlignment="1" applyProtection="1">
      <alignment horizontal="right" vertical="top"/>
      <protection hidden="1"/>
    </xf>
    <xf numFmtId="4" fontId="16" fillId="0" borderId="3" xfId="1" applyNumberFormat="1" applyFont="1" applyBorder="1" applyAlignment="1" applyProtection="1">
      <alignment horizontal="right" vertical="top"/>
      <protection hidden="1"/>
    </xf>
    <xf numFmtId="4" fontId="49" fillId="7" borderId="3" xfId="1" applyNumberFormat="1" applyFont="1" applyFill="1" applyBorder="1" applyAlignment="1" applyProtection="1">
      <alignment horizontal="right" vertical="top"/>
      <protection locked="0"/>
    </xf>
    <xf numFmtId="4" fontId="49" fillId="3" borderId="3" xfId="1" applyNumberFormat="1" applyFont="1" applyFill="1" applyBorder="1" applyAlignment="1" applyProtection="1">
      <alignment horizontal="right" vertical="top"/>
      <protection hidden="1"/>
    </xf>
    <xf numFmtId="0" fontId="48" fillId="0" borderId="3" xfId="1" applyFont="1" applyBorder="1" applyAlignment="1" applyProtection="1">
      <alignment horizontal="center" vertical="center" wrapText="1"/>
      <protection hidden="1"/>
    </xf>
    <xf numFmtId="0" fontId="47" fillId="0" borderId="3" xfId="1" applyFont="1" applyBorder="1" applyAlignment="1" applyProtection="1">
      <alignment horizontal="left" vertical="center" wrapText="1"/>
      <protection hidden="1"/>
    </xf>
    <xf numFmtId="0" fontId="47" fillId="0" borderId="3" xfId="1" applyFont="1" applyBorder="1" applyAlignment="1" applyProtection="1">
      <alignment horizontal="left" vertical="top" wrapText="1"/>
      <protection hidden="1"/>
    </xf>
    <xf numFmtId="4" fontId="8" fillId="3" borderId="3" xfId="0" applyNumberFormat="1" applyFont="1" applyFill="1" applyBorder="1" applyAlignment="1" applyProtection="1">
      <alignment horizontal="right" vertical="center" wrapText="1"/>
      <protection locked="0"/>
    </xf>
    <xf numFmtId="0" fontId="72" fillId="0" borderId="0" xfId="0" applyFont="1" applyAlignment="1" applyProtection="1">
      <alignment wrapText="1"/>
      <protection hidden="1"/>
    </xf>
    <xf numFmtId="0" fontId="73" fillId="0" borderId="0" xfId="0" applyFont="1" applyAlignment="1" applyProtection="1">
      <alignment vertical="center"/>
      <protection hidden="1"/>
    </xf>
    <xf numFmtId="2" fontId="73" fillId="0" borderId="0" xfId="0" applyNumberFormat="1" applyFont="1" applyAlignment="1" applyProtection="1">
      <alignment vertical="center" wrapText="1"/>
      <protection hidden="1"/>
    </xf>
    <xf numFmtId="0" fontId="74" fillId="0" borderId="3" xfId="0" applyFont="1" applyBorder="1" applyAlignment="1" applyProtection="1">
      <alignment horizontal="center" vertical="center" wrapText="1"/>
      <protection hidden="1"/>
    </xf>
    <xf numFmtId="0" fontId="72" fillId="0" borderId="0" xfId="0" applyFont="1" applyAlignment="1" applyProtection="1">
      <alignment horizontal="center" vertical="center" wrapText="1"/>
      <protection hidden="1"/>
    </xf>
    <xf numFmtId="0" fontId="75" fillId="0" borderId="3" xfId="0" applyFont="1" applyBorder="1" applyAlignment="1" applyProtection="1">
      <alignment horizontal="center" vertical="center" wrapText="1"/>
      <protection hidden="1"/>
    </xf>
    <xf numFmtId="0" fontId="72" fillId="0" borderId="0" xfId="0" applyFont="1" applyAlignment="1" applyProtection="1">
      <alignment horizontal="center" wrapText="1"/>
      <protection hidden="1"/>
    </xf>
    <xf numFmtId="3" fontId="72" fillId="0" borderId="3" xfId="0" applyNumberFormat="1" applyFont="1" applyBorder="1" applyAlignment="1" applyProtection="1">
      <alignment horizontal="center" wrapText="1"/>
      <protection hidden="1"/>
    </xf>
    <xf numFmtId="4" fontId="72" fillId="0" borderId="3" xfId="0" applyNumberFormat="1" applyFont="1" applyBorder="1" applyAlignment="1" applyProtection="1">
      <alignment vertical="top" wrapText="1"/>
      <protection hidden="1"/>
    </xf>
    <xf numFmtId="4" fontId="72" fillId="0" borderId="3" xfId="0" applyNumberFormat="1" applyFont="1" applyBorder="1" applyAlignment="1" applyProtection="1">
      <alignment wrapText="1"/>
      <protection hidden="1"/>
    </xf>
    <xf numFmtId="4" fontId="72" fillId="0" borderId="6" xfId="0" applyNumberFormat="1" applyFont="1" applyBorder="1" applyAlignment="1" applyProtection="1">
      <alignment vertical="top" wrapText="1"/>
      <protection hidden="1"/>
    </xf>
    <xf numFmtId="4" fontId="72" fillId="0" borderId="0" xfId="0" applyNumberFormat="1" applyFont="1" applyAlignment="1" applyProtection="1">
      <alignment wrapText="1"/>
      <protection hidden="1"/>
    </xf>
    <xf numFmtId="4" fontId="76" fillId="4" borderId="3" xfId="1" applyNumberFormat="1" applyFont="1" applyFill="1" applyBorder="1" applyAlignment="1" applyProtection="1">
      <alignment horizontal="right" vertical="top"/>
      <protection hidden="1"/>
    </xf>
    <xf numFmtId="4" fontId="70" fillId="3" borderId="11" xfId="0" applyNumberFormat="1" applyFont="1" applyFill="1" applyBorder="1" applyAlignment="1" applyProtection="1">
      <alignment horizontal="center" vertical="center"/>
      <protection hidden="1"/>
    </xf>
    <xf numFmtId="0" fontId="78" fillId="0" borderId="0" xfId="0" applyFont="1"/>
    <xf numFmtId="0" fontId="71" fillId="0" borderId="3" xfId="0" applyFont="1" applyBorder="1" applyAlignment="1" applyProtection="1">
      <alignment horizontal="center" vertical="center" wrapText="1"/>
      <protection hidden="1"/>
    </xf>
    <xf numFmtId="3" fontId="71" fillId="0" borderId="3" xfId="0" applyNumberFormat="1" applyFont="1" applyBorder="1" applyAlignment="1" applyProtection="1">
      <alignment horizontal="center" vertical="center" wrapText="1"/>
      <protection hidden="1"/>
    </xf>
    <xf numFmtId="0" fontId="71" fillId="3" borderId="3" xfId="0" applyFont="1" applyFill="1" applyBorder="1" applyAlignment="1" applyProtection="1">
      <alignment horizontal="center" vertical="center" wrapText="1"/>
      <protection hidden="1"/>
    </xf>
    <xf numFmtId="3" fontId="71" fillId="3" borderId="3" xfId="0" applyNumberFormat="1" applyFont="1" applyFill="1" applyBorder="1" applyAlignment="1" applyProtection="1">
      <alignment horizontal="center" vertical="center" wrapText="1"/>
      <protection hidden="1"/>
    </xf>
    <xf numFmtId="3" fontId="79" fillId="0" borderId="0" xfId="0" applyNumberFormat="1" applyFont="1" applyAlignment="1">
      <alignment vertical="top" wrapText="1"/>
    </xf>
    <xf numFmtId="3" fontId="79" fillId="3" borderId="0" xfId="0" applyNumberFormat="1" applyFont="1" applyFill="1" applyAlignment="1">
      <alignment vertical="top" wrapText="1"/>
    </xf>
    <xf numFmtId="0" fontId="45" fillId="0" borderId="0" xfId="0" applyFont="1" applyAlignment="1">
      <alignment vertical="top"/>
    </xf>
    <xf numFmtId="0" fontId="79" fillId="3" borderId="3" xfId="0" applyFont="1" applyFill="1" applyBorder="1" applyAlignment="1" applyProtection="1">
      <alignment vertical="top" wrapText="1"/>
      <protection hidden="1"/>
    </xf>
    <xf numFmtId="3" fontId="79" fillId="2" borderId="3" xfId="0" applyNumberFormat="1" applyFont="1" applyFill="1" applyBorder="1" applyAlignment="1" applyProtection="1">
      <alignment horizontal="right" vertical="center" wrapText="1"/>
      <protection locked="0"/>
    </xf>
    <xf numFmtId="9" fontId="79" fillId="0" borderId="3" xfId="5" applyFont="1" applyBorder="1" applyAlignment="1" applyProtection="1">
      <alignment horizontal="right" vertical="center" wrapText="1"/>
      <protection hidden="1"/>
    </xf>
    <xf numFmtId="4" fontId="79" fillId="0" borderId="3" xfId="0" applyNumberFormat="1" applyFont="1" applyBorder="1" applyAlignment="1" applyProtection="1">
      <alignment horizontal="right" vertical="center" wrapText="1"/>
      <protection hidden="1"/>
    </xf>
    <xf numFmtId="3" fontId="45" fillId="0" borderId="3" xfId="0" applyNumberFormat="1" applyFont="1" applyBorder="1" applyAlignment="1" applyProtection="1">
      <alignment horizontal="right" vertical="center"/>
      <protection hidden="1"/>
    </xf>
    <xf numFmtId="3" fontId="79" fillId="3" borderId="3" xfId="0" applyNumberFormat="1" applyFont="1" applyFill="1" applyBorder="1" applyAlignment="1" applyProtection="1">
      <alignment horizontal="right" vertical="center" wrapText="1"/>
      <protection hidden="1"/>
    </xf>
    <xf numFmtId="3" fontId="79" fillId="0" borderId="3" xfId="0" applyNumberFormat="1" applyFont="1" applyBorder="1" applyAlignment="1" applyProtection="1">
      <alignment horizontal="right" vertical="center" wrapText="1"/>
      <protection hidden="1"/>
    </xf>
    <xf numFmtId="4" fontId="45" fillId="2" borderId="3" xfId="0" applyNumberFormat="1" applyFont="1" applyFill="1" applyBorder="1" applyAlignment="1" applyProtection="1">
      <alignment horizontal="right" vertical="center"/>
      <protection locked="0"/>
    </xf>
    <xf numFmtId="0" fontId="45" fillId="3" borderId="0" xfId="0" applyFont="1" applyFill="1" applyAlignment="1">
      <alignment vertical="top"/>
    </xf>
    <xf numFmtId="0" fontId="79" fillId="2" borderId="3" xfId="0" applyFont="1" applyFill="1" applyBorder="1" applyAlignment="1" applyProtection="1">
      <alignment vertical="top" wrapText="1"/>
      <protection locked="0"/>
    </xf>
    <xf numFmtId="0" fontId="71" fillId="0" borderId="3" xfId="0" applyFont="1" applyBorder="1" applyAlignment="1" applyProtection="1">
      <alignment vertical="top" wrapText="1"/>
      <protection hidden="1"/>
    </xf>
    <xf numFmtId="3" fontId="71" fillId="0" borderId="3" xfId="0" applyNumberFormat="1" applyFont="1" applyBorder="1" applyAlignment="1" applyProtection="1">
      <alignment horizontal="right" vertical="center"/>
      <protection hidden="1"/>
    </xf>
    <xf numFmtId="9" fontId="71" fillId="0" borderId="3" xfId="5" applyFont="1" applyBorder="1" applyAlignment="1" applyProtection="1">
      <alignment horizontal="right" vertical="center" wrapText="1"/>
      <protection hidden="1"/>
    </xf>
    <xf numFmtId="0" fontId="45" fillId="0" borderId="0" xfId="0" applyFont="1" applyAlignment="1">
      <alignment vertical="top" wrapText="1"/>
    </xf>
    <xf numFmtId="3" fontId="45" fillId="0" borderId="0" xfId="0" applyNumberFormat="1" applyFont="1" applyAlignment="1">
      <alignment vertical="top"/>
    </xf>
    <xf numFmtId="3" fontId="45" fillId="0" borderId="0" xfId="0" applyNumberFormat="1" applyFont="1" applyAlignment="1">
      <alignment horizontal="center" vertical="top"/>
    </xf>
    <xf numFmtId="0" fontId="45" fillId="0" borderId="0" xfId="0" applyFont="1" applyAlignment="1" applyProtection="1">
      <alignment vertical="top"/>
      <protection locked="0"/>
    </xf>
    <xf numFmtId="3" fontId="73" fillId="3" borderId="3" xfId="0" applyNumberFormat="1" applyFont="1" applyFill="1" applyBorder="1" applyAlignment="1" applyProtection="1">
      <alignment horizontal="center" vertical="center" wrapText="1"/>
      <protection hidden="1"/>
    </xf>
    <xf numFmtId="3" fontId="72" fillId="0" borderId="0" xfId="0" applyNumberFormat="1" applyFont="1" applyAlignment="1" applyProtection="1">
      <alignment horizontal="right" vertical="top"/>
      <protection hidden="1"/>
    </xf>
    <xf numFmtId="0" fontId="72" fillId="0" borderId="0" xfId="0" applyFont="1" applyProtection="1">
      <protection hidden="1"/>
    </xf>
    <xf numFmtId="14" fontId="70" fillId="2" borderId="10" xfId="0" applyNumberFormat="1" applyFont="1" applyFill="1" applyBorder="1" applyAlignment="1" applyProtection="1">
      <alignment horizontal="center" vertical="center"/>
      <protection locked="0"/>
    </xf>
    <xf numFmtId="4" fontId="1" fillId="0" borderId="3" xfId="0" applyNumberFormat="1" applyFont="1" applyBorder="1" applyAlignment="1" applyProtection="1">
      <alignment horizontal="center" vertical="distributed"/>
      <protection hidden="1"/>
    </xf>
    <xf numFmtId="4" fontId="1" fillId="0" borderId="3" xfId="0" applyNumberFormat="1" applyFont="1" applyBorder="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72" fillId="0" borderId="3" xfId="0" applyFont="1" applyBorder="1" applyAlignment="1" applyProtection="1">
      <alignment horizontal="center" vertical="center"/>
      <protection hidden="1"/>
    </xf>
    <xf numFmtId="0" fontId="1" fillId="0" borderId="0" xfId="0" applyFont="1" applyAlignment="1" applyProtection="1">
      <alignment horizontal="center" vertical="center"/>
      <protection hidden="1"/>
    </xf>
    <xf numFmtId="1" fontId="70" fillId="2" borderId="10" xfId="0" applyNumberFormat="1" applyFont="1" applyFill="1" applyBorder="1" applyAlignment="1" applyProtection="1">
      <alignment horizontal="center" vertical="center"/>
      <protection locked="0"/>
    </xf>
    <xf numFmtId="0" fontId="80" fillId="3" borderId="3" xfId="0" applyFont="1" applyFill="1" applyBorder="1" applyAlignment="1" applyProtection="1">
      <alignment horizontal="center" vertical="center"/>
      <protection hidden="1"/>
    </xf>
    <xf numFmtId="4" fontId="72" fillId="0" borderId="3" xfId="0" applyNumberFormat="1" applyFont="1" applyBorder="1" applyAlignment="1" applyProtection="1">
      <alignment horizontal="center" vertical="center"/>
      <protection hidden="1"/>
    </xf>
    <xf numFmtId="0" fontId="70" fillId="0" borderId="2" xfId="0" applyFont="1" applyBorder="1" applyAlignment="1" applyProtection="1">
      <alignment vertical="top" wrapText="1"/>
      <protection hidden="1"/>
    </xf>
    <xf numFmtId="3" fontId="73" fillId="0" borderId="3" xfId="0" applyNumberFormat="1" applyFont="1" applyBorder="1" applyAlignment="1" applyProtection="1">
      <alignment horizontal="center" vertical="center"/>
      <protection hidden="1"/>
    </xf>
    <xf numFmtId="4" fontId="1" fillId="0" borderId="0" xfId="0" applyNumberFormat="1" applyFont="1" applyAlignment="1" applyProtection="1">
      <alignment horizontal="center" vertical="top"/>
      <protection hidden="1"/>
    </xf>
    <xf numFmtId="0" fontId="1" fillId="0" borderId="3" xfId="4" applyFont="1" applyBorder="1" applyAlignment="1" applyProtection="1">
      <alignment horizontal="center" vertical="center" wrapText="1"/>
      <protection hidden="1"/>
    </xf>
    <xf numFmtId="0" fontId="72" fillId="0" borderId="3" xfId="0" applyFont="1" applyBorder="1" applyProtection="1">
      <protection hidden="1"/>
    </xf>
    <xf numFmtId="0" fontId="72" fillId="0" borderId="3" xfId="0" applyFont="1" applyBorder="1" applyAlignment="1" applyProtection="1">
      <alignment vertical="top" wrapText="1"/>
      <protection hidden="1"/>
    </xf>
    <xf numFmtId="14" fontId="72" fillId="0" borderId="3" xfId="0" applyNumberFormat="1" applyFont="1" applyBorder="1" applyProtection="1">
      <protection hidden="1"/>
    </xf>
    <xf numFmtId="4" fontId="72" fillId="0" borderId="0" xfId="0" applyNumberFormat="1" applyFont="1" applyAlignment="1" applyProtection="1">
      <alignment vertical="top"/>
      <protection hidden="1"/>
    </xf>
    <xf numFmtId="0" fontId="73" fillId="0" borderId="3" xfId="0" applyFont="1" applyBorder="1" applyAlignment="1" applyProtection="1">
      <alignment vertical="top" wrapText="1"/>
      <protection hidden="1"/>
    </xf>
    <xf numFmtId="0" fontId="73" fillId="0" borderId="3" xfId="0" applyFont="1" applyBorder="1" applyProtection="1">
      <protection hidden="1"/>
    </xf>
    <xf numFmtId="4" fontId="73" fillId="0" borderId="0" xfId="0" applyNumberFormat="1" applyFont="1" applyAlignment="1" applyProtection="1">
      <alignment vertical="top"/>
      <protection hidden="1"/>
    </xf>
    <xf numFmtId="3" fontId="72" fillId="0" borderId="0" xfId="0" applyNumberFormat="1" applyFont="1" applyAlignment="1" applyProtection="1">
      <alignment horizontal="center" vertical="center"/>
      <protection hidden="1"/>
    </xf>
    <xf numFmtId="4" fontId="72" fillId="0" borderId="0" xfId="0" applyNumberFormat="1" applyFont="1" applyAlignment="1" applyProtection="1">
      <alignment vertical="top" wrapText="1"/>
      <protection hidden="1"/>
    </xf>
    <xf numFmtId="0" fontId="72" fillId="4" borderId="0" xfId="0" applyFont="1" applyFill="1" applyProtection="1">
      <protection hidden="1"/>
    </xf>
    <xf numFmtId="0" fontId="72" fillId="0" borderId="0" xfId="0" applyFont="1" applyAlignment="1" applyProtection="1">
      <alignment horizontal="center" vertical="center"/>
      <protection hidden="1"/>
    </xf>
    <xf numFmtId="0" fontId="73" fillId="0" borderId="2" xfId="0" applyFont="1" applyBorder="1" applyAlignment="1" applyProtection="1">
      <alignment vertical="top" wrapText="1"/>
      <protection hidden="1"/>
    </xf>
    <xf numFmtId="0" fontId="72" fillId="4" borderId="3" xfId="0" applyFont="1" applyFill="1" applyBorder="1" applyAlignment="1" applyProtection="1">
      <alignment horizontal="center" vertical="center"/>
      <protection hidden="1"/>
    </xf>
    <xf numFmtId="0" fontId="73" fillId="4" borderId="3" xfId="0" applyFont="1" applyFill="1" applyBorder="1" applyAlignment="1" applyProtection="1">
      <alignment vertical="top" wrapText="1"/>
      <protection hidden="1"/>
    </xf>
    <xf numFmtId="4" fontId="74" fillId="4" borderId="3" xfId="0" applyNumberFormat="1" applyFont="1" applyFill="1" applyBorder="1" applyAlignment="1" applyProtection="1">
      <alignment horizontal="center"/>
      <protection hidden="1"/>
    </xf>
    <xf numFmtId="3" fontId="72" fillId="0" borderId="3" xfId="0" applyNumberFormat="1" applyFont="1" applyBorder="1" applyAlignment="1" applyProtection="1">
      <alignment vertical="top" wrapText="1"/>
      <protection hidden="1"/>
    </xf>
    <xf numFmtId="4" fontId="72" fillId="2" borderId="3" xfId="0" applyNumberFormat="1" applyFont="1" applyFill="1" applyBorder="1" applyAlignment="1" applyProtection="1">
      <alignment horizontal="right" vertical="center" wrapText="1"/>
      <protection locked="0"/>
    </xf>
    <xf numFmtId="0" fontId="73" fillId="0" borderId="0" xfId="0" applyFont="1" applyAlignment="1" applyProtection="1">
      <alignment horizontal="center" vertical="center"/>
      <protection hidden="1"/>
    </xf>
    <xf numFmtId="3" fontId="73" fillId="0" borderId="0" xfId="0" applyNumberFormat="1" applyFont="1" applyAlignment="1" applyProtection="1">
      <alignment horizontal="center" vertical="center"/>
      <protection hidden="1"/>
    </xf>
    <xf numFmtId="3" fontId="73" fillId="0" borderId="3" xfId="0" applyNumberFormat="1" applyFont="1" applyBorder="1" applyAlignment="1" applyProtection="1">
      <alignment vertical="top" wrapText="1"/>
      <protection hidden="1"/>
    </xf>
    <xf numFmtId="4" fontId="73" fillId="0" borderId="3" xfId="0" applyNumberFormat="1" applyFont="1" applyBorder="1" applyAlignment="1" applyProtection="1">
      <alignment horizontal="center"/>
      <protection hidden="1"/>
    </xf>
    <xf numFmtId="0" fontId="72" fillId="4" borderId="3" xfId="0" applyFont="1" applyFill="1" applyBorder="1" applyAlignment="1" applyProtection="1">
      <alignment vertical="top" wrapText="1"/>
      <protection hidden="1"/>
    </xf>
    <xf numFmtId="3" fontId="72" fillId="4" borderId="3" xfId="0" applyNumberFormat="1" applyFont="1" applyFill="1" applyBorder="1" applyAlignment="1" applyProtection="1">
      <alignment vertical="top" wrapText="1"/>
      <protection hidden="1"/>
    </xf>
    <xf numFmtId="4" fontId="73" fillId="4" borderId="3" xfId="0" applyNumberFormat="1" applyFont="1" applyFill="1" applyBorder="1" applyAlignment="1" applyProtection="1">
      <alignment horizontal="center"/>
      <protection hidden="1"/>
    </xf>
    <xf numFmtId="3" fontId="73" fillId="4" borderId="3" xfId="0" applyNumberFormat="1" applyFont="1" applyFill="1" applyBorder="1" applyAlignment="1" applyProtection="1">
      <alignment vertical="top" wrapText="1"/>
      <protection hidden="1"/>
    </xf>
    <xf numFmtId="3" fontId="72" fillId="3" borderId="0" xfId="0" applyNumberFormat="1" applyFont="1" applyFill="1" applyAlignment="1" applyProtection="1">
      <alignment vertical="top" wrapText="1"/>
      <protection hidden="1"/>
    </xf>
    <xf numFmtId="3" fontId="73" fillId="3" borderId="0" xfId="0" applyNumberFormat="1" applyFont="1" applyFill="1" applyAlignment="1" applyProtection="1">
      <alignment vertical="top" wrapText="1"/>
      <protection hidden="1"/>
    </xf>
    <xf numFmtId="4" fontId="73" fillId="3" borderId="0" xfId="0" applyNumberFormat="1" applyFont="1" applyFill="1" applyAlignment="1" applyProtection="1">
      <alignment horizontal="center"/>
      <protection hidden="1"/>
    </xf>
    <xf numFmtId="3" fontId="73" fillId="3" borderId="0" xfId="0" applyNumberFormat="1" applyFont="1" applyFill="1" applyAlignment="1" applyProtection="1">
      <alignment horizontal="center" vertical="center"/>
      <protection hidden="1"/>
    </xf>
    <xf numFmtId="3" fontId="73" fillId="3" borderId="3" xfId="0" applyNumberFormat="1" applyFont="1" applyFill="1" applyBorder="1" applyAlignment="1" applyProtection="1">
      <alignment vertical="top" wrapText="1"/>
      <protection hidden="1"/>
    </xf>
    <xf numFmtId="4" fontId="73" fillId="3" borderId="3" xfId="0" applyNumberFormat="1" applyFont="1" applyFill="1" applyBorder="1" applyAlignment="1" applyProtection="1">
      <alignment horizontal="center"/>
      <protection hidden="1"/>
    </xf>
    <xf numFmtId="4" fontId="72" fillId="2" borderId="3" xfId="0" applyNumberFormat="1" applyFont="1" applyFill="1" applyBorder="1" applyAlignment="1" applyProtection="1">
      <alignment vertical="top"/>
      <protection locked="0"/>
    </xf>
    <xf numFmtId="3" fontId="72" fillId="3" borderId="3" xfId="0" applyNumberFormat="1" applyFont="1" applyFill="1" applyBorder="1" applyAlignment="1" applyProtection="1">
      <alignment horizontal="left" vertical="top" wrapText="1"/>
      <protection hidden="1"/>
    </xf>
    <xf numFmtId="4" fontId="72" fillId="3" borderId="3" xfId="0" applyNumberFormat="1" applyFont="1" applyFill="1" applyBorder="1" applyAlignment="1" applyProtection="1">
      <alignment vertical="top"/>
      <protection hidden="1"/>
    </xf>
    <xf numFmtId="4" fontId="73" fillId="3" borderId="9" xfId="0" applyNumberFormat="1" applyFont="1" applyFill="1" applyBorder="1" applyAlignment="1" applyProtection="1">
      <alignment horizontal="center"/>
      <protection hidden="1"/>
    </xf>
    <xf numFmtId="4" fontId="73" fillId="2" borderId="7" xfId="0" applyNumberFormat="1" applyFont="1" applyFill="1" applyBorder="1" applyAlignment="1" applyProtection="1">
      <alignment horizontal="center"/>
      <protection locked="0"/>
    </xf>
    <xf numFmtId="4" fontId="73" fillId="2" borderId="8" xfId="0" applyNumberFormat="1" applyFont="1" applyFill="1" applyBorder="1" applyAlignment="1" applyProtection="1">
      <alignment horizontal="center"/>
      <protection locked="0"/>
    </xf>
    <xf numFmtId="0" fontId="73" fillId="5" borderId="0" xfId="0" applyFont="1" applyFill="1" applyAlignment="1" applyProtection="1">
      <alignment vertical="top" wrapText="1"/>
      <protection hidden="1"/>
    </xf>
    <xf numFmtId="41" fontId="81" fillId="5" borderId="3" xfId="5" applyNumberFormat="1" applyFont="1" applyFill="1" applyBorder="1" applyAlignment="1" applyProtection="1">
      <alignment horizontal="center"/>
      <protection hidden="1"/>
    </xf>
    <xf numFmtId="0" fontId="72" fillId="0" borderId="0" xfId="0" applyFont="1" applyAlignment="1" applyProtection="1">
      <alignment vertical="top" wrapText="1"/>
      <protection hidden="1"/>
    </xf>
    <xf numFmtId="3" fontId="72" fillId="0" borderId="0" xfId="0" applyNumberFormat="1" applyFont="1" applyAlignment="1" applyProtection="1">
      <alignment horizontal="center"/>
      <protection hidden="1"/>
    </xf>
    <xf numFmtId="4" fontId="72" fillId="0" borderId="0" xfId="0" applyNumberFormat="1" applyFont="1" applyAlignment="1" applyProtection="1">
      <alignment horizontal="center"/>
      <protection hidden="1"/>
    </xf>
    <xf numFmtId="4" fontId="72" fillId="0" borderId="0" xfId="0" applyNumberFormat="1" applyFont="1" applyProtection="1">
      <protection hidden="1"/>
    </xf>
    <xf numFmtId="0" fontId="77" fillId="0" borderId="0" xfId="0" applyFont="1" applyAlignment="1" applyProtection="1">
      <alignment horizontal="center" vertical="center"/>
      <protection locked="0"/>
    </xf>
    <xf numFmtId="0" fontId="78" fillId="0" borderId="0" xfId="0" applyFont="1" applyProtection="1">
      <protection locked="0"/>
    </xf>
    <xf numFmtId="0" fontId="15" fillId="3" borderId="3" xfId="0" applyFont="1" applyFill="1" applyBorder="1" applyAlignment="1" applyProtection="1">
      <alignment horizontal="center" vertical="center" wrapText="1"/>
      <protection hidden="1"/>
    </xf>
    <xf numFmtId="0" fontId="8" fillId="3" borderId="3" xfId="1" applyFont="1" applyFill="1" applyBorder="1" applyAlignment="1" applyProtection="1">
      <alignment vertical="top" wrapText="1"/>
      <protection hidden="1"/>
    </xf>
    <xf numFmtId="10" fontId="8" fillId="3" borderId="3" xfId="1" applyNumberFormat="1" applyFont="1" applyFill="1" applyBorder="1" applyAlignment="1" applyProtection="1">
      <alignment vertical="top" wrapText="1"/>
      <protection hidden="1"/>
    </xf>
    <xf numFmtId="10" fontId="55" fillId="0" borderId="3" xfId="5" applyNumberFormat="1" applyFont="1" applyFill="1" applyBorder="1" applyAlignment="1" applyProtection="1">
      <alignment horizontal="center" vertical="center"/>
      <protection hidden="1"/>
    </xf>
    <xf numFmtId="0" fontId="33" fillId="4" borderId="3" xfId="0" applyFont="1" applyFill="1" applyBorder="1" applyProtection="1">
      <protection hidden="1"/>
    </xf>
    <xf numFmtId="0" fontId="33" fillId="0" borderId="3" xfId="0" applyFont="1" applyBorder="1" applyProtection="1">
      <protection hidden="1"/>
    </xf>
    <xf numFmtId="4" fontId="33" fillId="0" borderId="3" xfId="0" applyNumberFormat="1" applyFont="1" applyBorder="1" applyAlignment="1" applyProtection="1">
      <alignment horizontal="center"/>
      <protection hidden="1"/>
    </xf>
    <xf numFmtId="0" fontId="34" fillId="0" borderId="3" xfId="0" applyFont="1" applyBorder="1" applyProtection="1">
      <protection hidden="1"/>
    </xf>
    <xf numFmtId="3" fontId="34" fillId="3" borderId="3" xfId="0" applyNumberFormat="1" applyFont="1" applyFill="1" applyBorder="1" applyAlignment="1" applyProtection="1">
      <alignment vertical="top" wrapText="1"/>
      <protection hidden="1"/>
    </xf>
    <xf numFmtId="0" fontId="36" fillId="4" borderId="3" xfId="0" applyFont="1" applyFill="1" applyBorder="1" applyAlignment="1" applyProtection="1">
      <alignment vertical="top" wrapText="1"/>
      <protection hidden="1"/>
    </xf>
    <xf numFmtId="3" fontId="36" fillId="4" borderId="3" xfId="0" applyNumberFormat="1" applyFont="1" applyFill="1" applyBorder="1" applyAlignment="1" applyProtection="1">
      <alignment vertical="top" wrapText="1"/>
      <protection hidden="1"/>
    </xf>
    <xf numFmtId="0" fontId="37" fillId="4" borderId="3" xfId="0" applyFont="1" applyFill="1" applyBorder="1" applyAlignment="1" applyProtection="1">
      <alignment vertical="top" wrapText="1"/>
      <protection hidden="1"/>
    </xf>
    <xf numFmtId="4" fontId="70" fillId="0" borderId="2" xfId="0" applyNumberFormat="1" applyFont="1" applyBorder="1" applyAlignment="1" applyProtection="1">
      <alignment vertical="top" wrapText="1"/>
      <protection hidden="1"/>
    </xf>
    <xf numFmtId="4" fontId="1" fillId="0" borderId="3" xfId="0" applyNumberFormat="1" applyFont="1" applyBorder="1" applyAlignment="1" applyProtection="1">
      <alignment vertical="top" wrapText="1"/>
      <protection hidden="1"/>
    </xf>
    <xf numFmtId="4" fontId="73" fillId="0" borderId="3" xfId="0" applyNumberFormat="1" applyFont="1" applyBorder="1" applyAlignment="1" applyProtection="1">
      <alignment vertical="top" wrapText="1"/>
      <protection hidden="1"/>
    </xf>
    <xf numFmtId="9" fontId="49" fillId="0" borderId="0" xfId="5" applyFont="1" applyBorder="1" applyAlignment="1" applyProtection="1">
      <alignment vertical="center" wrapText="1"/>
      <protection hidden="1"/>
    </xf>
    <xf numFmtId="1" fontId="71" fillId="0" borderId="3" xfId="0" applyNumberFormat="1" applyFont="1" applyBorder="1" applyAlignment="1" applyProtection="1">
      <alignment horizontal="center" vertical="center" wrapText="1"/>
      <protection hidden="1"/>
    </xf>
    <xf numFmtId="1" fontId="45" fillId="2" borderId="3" xfId="0" applyNumberFormat="1" applyFont="1" applyFill="1" applyBorder="1" applyAlignment="1" applyProtection="1">
      <alignment horizontal="right" vertical="center"/>
      <protection locked="0"/>
    </xf>
    <xf numFmtId="1" fontId="45" fillId="0" borderId="0" xfId="0" applyNumberFormat="1" applyFont="1" applyAlignment="1">
      <alignment vertical="top"/>
    </xf>
    <xf numFmtId="0" fontId="45" fillId="0" borderId="0" xfId="0" applyFont="1" applyAlignment="1" applyProtection="1">
      <alignment vertical="top"/>
      <protection hidden="1"/>
    </xf>
    <xf numFmtId="0" fontId="45" fillId="0" borderId="0" xfId="0" applyFont="1" applyAlignment="1" applyProtection="1">
      <alignment vertical="top" wrapText="1"/>
      <protection hidden="1"/>
    </xf>
    <xf numFmtId="4" fontId="79" fillId="0" borderId="0" xfId="0" applyNumberFormat="1" applyFont="1" applyAlignment="1" applyProtection="1">
      <alignment horizontal="right" vertical="center" wrapText="1"/>
      <protection hidden="1"/>
    </xf>
    <xf numFmtId="3" fontId="45" fillId="0" borderId="0" xfId="0" applyNumberFormat="1" applyFont="1" applyAlignment="1" applyProtection="1">
      <alignment vertical="top"/>
      <protection hidden="1"/>
    </xf>
    <xf numFmtId="3" fontId="45" fillId="0" borderId="0" xfId="0" applyNumberFormat="1" applyFont="1" applyAlignment="1" applyProtection="1">
      <alignment horizontal="center" vertical="top"/>
      <protection hidden="1"/>
    </xf>
    <xf numFmtId="0" fontId="45" fillId="3" borderId="0" xfId="0" applyFont="1" applyFill="1" applyAlignment="1" applyProtection="1">
      <alignment vertical="top"/>
      <protection hidden="1"/>
    </xf>
    <xf numFmtId="0" fontId="54" fillId="3" borderId="0" xfId="0" applyFont="1" applyFill="1" applyAlignment="1" applyProtection="1">
      <alignment vertical="top" wrapText="1"/>
      <protection hidden="1"/>
    </xf>
    <xf numFmtId="4" fontId="82" fillId="0" borderId="3" xfId="5" applyNumberFormat="1" applyFont="1" applyFill="1" applyBorder="1" applyAlignment="1" applyProtection="1">
      <alignment horizontal="center" vertical="center"/>
      <protection hidden="1"/>
    </xf>
    <xf numFmtId="164" fontId="33" fillId="4" borderId="3" xfId="0" applyNumberFormat="1" applyFont="1" applyFill="1" applyBorder="1" applyAlignment="1" applyProtection="1">
      <alignment horizontal="right" vertical="center" wrapText="1"/>
      <protection hidden="1"/>
    </xf>
    <xf numFmtId="164" fontId="33" fillId="0" borderId="0" xfId="0" applyNumberFormat="1" applyFont="1" applyAlignment="1" applyProtection="1">
      <alignment horizontal="center"/>
      <protection hidden="1"/>
    </xf>
    <xf numFmtId="0" fontId="8" fillId="0" borderId="0" xfId="0" applyFont="1" applyAlignment="1">
      <alignment horizontal="left" vertical="top" wrapText="1"/>
    </xf>
    <xf numFmtId="0" fontId="8" fillId="0" borderId="0" xfId="0" applyFont="1" applyAlignment="1">
      <alignment horizontal="left" vertical="center" wrapText="1"/>
    </xf>
    <xf numFmtId="0" fontId="11" fillId="0" borderId="0" xfId="0" applyFont="1" applyAlignment="1">
      <alignment horizontal="left" vertical="top" wrapText="1"/>
    </xf>
    <xf numFmtId="0" fontId="11" fillId="0" borderId="0" xfId="0" applyFont="1" applyAlignment="1">
      <alignment horizontal="left" vertical="center" wrapText="1"/>
    </xf>
    <xf numFmtId="0" fontId="8" fillId="0" borderId="17" xfId="0" applyFont="1" applyBorder="1" applyAlignment="1">
      <alignment horizontal="left" vertical="top"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44" fillId="0" borderId="0" xfId="0" applyFont="1" applyAlignment="1">
      <alignment horizontal="left" vertical="top" wrapText="1"/>
    </xf>
    <xf numFmtId="0" fontId="11" fillId="3" borderId="0" xfId="0" applyFont="1" applyFill="1" applyAlignment="1">
      <alignment horizontal="left" vertical="center" wrapText="1"/>
    </xf>
    <xf numFmtId="0" fontId="66" fillId="0" borderId="0" xfId="14" applyAlignment="1">
      <alignment horizontal="left" vertical="top" wrapText="1"/>
    </xf>
    <xf numFmtId="0" fontId="32" fillId="0" borderId="0" xfId="0" applyFont="1" applyAlignment="1">
      <alignment horizontal="left" vertical="top" wrapText="1"/>
    </xf>
    <xf numFmtId="0" fontId="42" fillId="0" borderId="0" xfId="0" applyFont="1" applyAlignment="1">
      <alignment vertical="top" wrapText="1"/>
    </xf>
    <xf numFmtId="0" fontId="8" fillId="0" borderId="0" xfId="0" applyFont="1" applyAlignment="1">
      <alignment vertical="center" wrapText="1"/>
    </xf>
    <xf numFmtId="0" fontId="8" fillId="3" borderId="0" xfId="0" applyFont="1" applyFill="1" applyAlignment="1">
      <alignment horizontal="left" vertical="top" wrapText="1"/>
    </xf>
    <xf numFmtId="0" fontId="8" fillId="3" borderId="19" xfId="0" applyFont="1" applyFill="1" applyBorder="1" applyAlignment="1">
      <alignment horizontal="left" vertical="top" wrapText="1"/>
    </xf>
    <xf numFmtId="0" fontId="10" fillId="3" borderId="0" xfId="0" applyFont="1" applyFill="1" applyAlignment="1">
      <alignment horizontal="center" vertical="center"/>
    </xf>
    <xf numFmtId="0" fontId="10" fillId="3" borderId="3"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4"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5" xfId="0" applyFont="1" applyFill="1" applyBorder="1" applyAlignment="1">
      <alignment horizontal="left" vertical="center" wrapText="1"/>
    </xf>
    <xf numFmtId="4" fontId="11" fillId="3" borderId="0" xfId="0" applyNumberFormat="1" applyFont="1" applyFill="1" applyAlignment="1">
      <alignment horizontal="left" vertical="center" wrapText="1"/>
    </xf>
    <xf numFmtId="4" fontId="10" fillId="3" borderId="3" xfId="0" applyNumberFormat="1" applyFont="1" applyFill="1" applyBorder="1" applyAlignment="1">
      <alignment horizontal="center" vertical="center" wrapText="1"/>
    </xf>
    <xf numFmtId="0" fontId="10" fillId="3" borderId="0" xfId="0" applyFont="1" applyFill="1" applyAlignment="1">
      <alignment horizontal="center" vertical="center" wrapText="1"/>
    </xf>
    <xf numFmtId="0" fontId="11" fillId="3" borderId="0" xfId="0" applyFont="1" applyFill="1" applyAlignment="1">
      <alignment horizontal="left" vertical="top" wrapText="1"/>
    </xf>
    <xf numFmtId="0" fontId="9" fillId="3" borderId="0" xfId="0" applyFont="1" applyFill="1" applyAlignment="1">
      <alignment horizontal="left" vertical="center" wrapText="1"/>
    </xf>
    <xf numFmtId="0" fontId="10" fillId="0" borderId="3" xfId="1" applyFont="1" applyBorder="1" applyAlignment="1" applyProtection="1">
      <alignment horizontal="center" vertical="top"/>
      <protection hidden="1"/>
    </xf>
    <xf numFmtId="4" fontId="9" fillId="0" borderId="3" xfId="1" applyNumberFormat="1" applyFont="1" applyBorder="1" applyAlignment="1" applyProtection="1">
      <alignment horizontal="center" vertical="center" wrapText="1"/>
      <protection hidden="1"/>
    </xf>
    <xf numFmtId="0" fontId="9" fillId="3" borderId="3" xfId="1" applyFont="1" applyFill="1" applyBorder="1" applyAlignment="1" applyProtection="1">
      <alignment horizontal="left" vertical="top" wrapText="1"/>
      <protection hidden="1"/>
    </xf>
    <xf numFmtId="0" fontId="8" fillId="3" borderId="3" xfId="1" applyFont="1" applyFill="1" applyBorder="1" applyAlignment="1" applyProtection="1">
      <alignment horizontal="left" vertical="top"/>
      <protection hidden="1"/>
    </xf>
    <xf numFmtId="49" fontId="9" fillId="0" borderId="3" xfId="1" applyNumberFormat="1" applyFont="1" applyBorder="1" applyAlignment="1" applyProtection="1">
      <alignment horizontal="center" vertical="center"/>
      <protection hidden="1"/>
    </xf>
    <xf numFmtId="4" fontId="21" fillId="0" borderId="3" xfId="1" applyNumberFormat="1" applyFont="1" applyBorder="1" applyAlignment="1" applyProtection="1">
      <alignment horizontal="left" vertical="center" wrapText="1"/>
      <protection hidden="1"/>
    </xf>
    <xf numFmtId="0" fontId="9" fillId="0" borderId="3" xfId="1" applyFont="1" applyBorder="1" applyAlignment="1" applyProtection="1">
      <alignment vertical="top" wrapText="1"/>
      <protection hidden="1"/>
    </xf>
    <xf numFmtId="0" fontId="21" fillId="3" borderId="3" xfId="1" applyFont="1" applyFill="1" applyBorder="1" applyAlignment="1" applyProtection="1">
      <alignment horizontal="left" vertical="top"/>
      <protection hidden="1"/>
    </xf>
    <xf numFmtId="0" fontId="9" fillId="3" borderId="3" xfId="1" applyFont="1" applyFill="1" applyBorder="1" applyAlignment="1" applyProtection="1">
      <alignment horizontal="left" vertical="top"/>
      <protection hidden="1"/>
    </xf>
    <xf numFmtId="0" fontId="70" fillId="3" borderId="4" xfId="0" applyFont="1" applyFill="1" applyBorder="1" applyAlignment="1" applyProtection="1">
      <alignment horizontal="left" vertical="center" wrapText="1"/>
      <protection hidden="1"/>
    </xf>
    <xf numFmtId="0" fontId="70" fillId="3" borderId="5" xfId="0" applyFont="1" applyFill="1" applyBorder="1" applyAlignment="1" applyProtection="1">
      <alignment horizontal="left" vertical="center" wrapText="1"/>
      <protection hidden="1"/>
    </xf>
    <xf numFmtId="0" fontId="73" fillId="4" borderId="1" xfId="0" applyFont="1" applyFill="1" applyBorder="1" applyAlignment="1" applyProtection="1">
      <alignment horizontal="center" vertical="distributed" wrapText="1"/>
      <protection hidden="1"/>
    </xf>
    <xf numFmtId="4" fontId="72" fillId="0" borderId="4" xfId="0" applyNumberFormat="1" applyFont="1" applyBorder="1" applyAlignment="1" applyProtection="1">
      <alignment horizontal="center" vertical="distributed"/>
      <protection hidden="1"/>
    </xf>
    <xf numFmtId="4" fontId="72" fillId="0" borderId="2" xfId="0" applyNumberFormat="1" applyFont="1" applyBorder="1" applyAlignment="1" applyProtection="1">
      <alignment horizontal="center" vertical="distributed"/>
      <protection hidden="1"/>
    </xf>
    <xf numFmtId="4" fontId="33" fillId="0" borderId="3" xfId="0" applyNumberFormat="1" applyFont="1" applyBorder="1" applyAlignment="1" applyProtection="1">
      <alignment horizontal="center" vertical="distributed"/>
      <protection hidden="1"/>
    </xf>
    <xf numFmtId="0" fontId="34" fillId="4" borderId="3" xfId="0" applyFont="1" applyFill="1" applyBorder="1" applyAlignment="1" applyProtection="1">
      <alignment horizontal="center" vertical="distributed" wrapText="1"/>
      <protection hidden="1"/>
    </xf>
    <xf numFmtId="0" fontId="0" fillId="0" borderId="3" xfId="0" applyBorder="1" applyAlignment="1" applyProtection="1">
      <alignment wrapText="1"/>
      <protection hidden="1"/>
    </xf>
    <xf numFmtId="0" fontId="34" fillId="4" borderId="3" xfId="0" applyFont="1" applyFill="1" applyBorder="1" applyAlignment="1" applyProtection="1">
      <alignment horizontal="center" vertical="distributed"/>
      <protection hidden="1"/>
    </xf>
    <xf numFmtId="4" fontId="34" fillId="3" borderId="3" xfId="0" applyNumberFormat="1" applyFont="1" applyFill="1" applyBorder="1" applyAlignment="1" applyProtection="1">
      <alignment horizontal="center" vertical="center" wrapText="1"/>
      <protection hidden="1"/>
    </xf>
    <xf numFmtId="2" fontId="73" fillId="0" borderId="0" xfId="0" applyNumberFormat="1" applyFont="1" applyAlignment="1" applyProtection="1">
      <alignment horizontal="left" vertical="center" wrapText="1"/>
      <protection hidden="1"/>
    </xf>
    <xf numFmtId="0" fontId="73" fillId="0" borderId="3" xfId="0" applyFont="1" applyBorder="1" applyAlignment="1" applyProtection="1">
      <alignment horizontal="center" vertical="center" wrapText="1"/>
      <protection hidden="1"/>
    </xf>
    <xf numFmtId="4" fontId="72" fillId="2" borderId="4" xfId="0" applyNumberFormat="1" applyFont="1" applyFill="1" applyBorder="1" applyAlignment="1" applyProtection="1">
      <alignment horizontal="center" vertical="center" wrapText="1"/>
      <protection locked="0"/>
    </xf>
    <xf numFmtId="4" fontId="72" fillId="2" borderId="5" xfId="0" applyNumberFormat="1" applyFont="1" applyFill="1" applyBorder="1" applyAlignment="1" applyProtection="1">
      <alignment horizontal="center" vertical="center" wrapText="1"/>
      <protection locked="0"/>
    </xf>
    <xf numFmtId="2" fontId="73" fillId="4" borderId="0" xfId="0" applyNumberFormat="1" applyFont="1" applyFill="1" applyAlignment="1" applyProtection="1">
      <alignment horizontal="center" vertical="center" wrapText="1"/>
      <protection locked="0" hidden="1"/>
    </xf>
    <xf numFmtId="2" fontId="73" fillId="3" borderId="0" xfId="0" applyNumberFormat="1" applyFont="1" applyFill="1" applyAlignment="1" applyProtection="1">
      <alignment horizontal="left" vertical="center" wrapText="1"/>
      <protection hidden="1"/>
    </xf>
    <xf numFmtId="4" fontId="76" fillId="4" borderId="4" xfId="1" applyNumberFormat="1" applyFont="1" applyFill="1" applyBorder="1" applyAlignment="1" applyProtection="1">
      <alignment horizontal="center" vertical="top"/>
      <protection hidden="1"/>
    </xf>
    <xf numFmtId="4" fontId="76" fillId="4" borderId="2" xfId="1" applyNumberFormat="1" applyFont="1" applyFill="1" applyBorder="1" applyAlignment="1" applyProtection="1">
      <alignment horizontal="center" vertical="top"/>
      <protection hidden="1"/>
    </xf>
    <xf numFmtId="4" fontId="76" fillId="4" borderId="5" xfId="1" applyNumberFormat="1" applyFont="1" applyFill="1" applyBorder="1" applyAlignment="1" applyProtection="1">
      <alignment horizontal="center" vertical="top"/>
      <protection hidden="1"/>
    </xf>
    <xf numFmtId="4" fontId="72" fillId="0" borderId="3" xfId="0" applyNumberFormat="1" applyFont="1" applyBorder="1" applyAlignment="1" applyProtection="1">
      <alignment horizontal="center" wrapText="1"/>
      <protection hidden="1"/>
    </xf>
    <xf numFmtId="0" fontId="72" fillId="0" borderId="3" xfId="0" applyFont="1" applyBorder="1" applyAlignment="1" applyProtection="1">
      <alignment horizontal="center" wrapText="1"/>
      <protection hidden="1"/>
    </xf>
    <xf numFmtId="4" fontId="73" fillId="0" borderId="3" xfId="0" applyNumberFormat="1" applyFont="1" applyBorder="1" applyAlignment="1" applyProtection="1">
      <alignment horizontal="left" wrapText="1"/>
      <protection hidden="1"/>
    </xf>
    <xf numFmtId="0" fontId="73" fillId="0" borderId="3" xfId="0" applyFont="1" applyBorder="1" applyAlignment="1" applyProtection="1">
      <alignment horizontal="left" wrapText="1"/>
      <protection hidden="1"/>
    </xf>
    <xf numFmtId="4" fontId="70" fillId="3" borderId="14" xfId="0" applyNumberFormat="1" applyFont="1" applyFill="1" applyBorder="1" applyAlignment="1" applyProtection="1">
      <alignment horizontal="center" vertical="center"/>
      <protection hidden="1"/>
    </xf>
    <xf numFmtId="4" fontId="70" fillId="3" borderId="15" xfId="0" applyNumberFormat="1" applyFont="1" applyFill="1" applyBorder="1" applyAlignment="1" applyProtection="1">
      <alignment horizontal="center" vertical="center"/>
      <protection hidden="1"/>
    </xf>
    <xf numFmtId="0" fontId="22" fillId="0" borderId="0" xfId="1" applyFont="1" applyAlignment="1" applyProtection="1">
      <alignment horizontal="center" vertical="top" wrapText="1"/>
      <protection hidden="1"/>
    </xf>
  </cellXfs>
  <cellStyles count="15">
    <cellStyle name="Hyperlink" xfId="14" builtinId="8"/>
    <cellStyle name="Normal" xfId="0" builtinId="0" customBuiltin="1"/>
    <cellStyle name="Normal 2" xfId="1" xr:uid="{00000000-0005-0000-0000-000002000000}"/>
    <cellStyle name="Normal 2 4" xfId="13" xr:uid="{00000000-0005-0000-0000-000003000000}"/>
    <cellStyle name="Normal 3" xfId="2" xr:uid="{00000000-0005-0000-0000-000004000000}"/>
    <cellStyle name="Normal 4" xfId="4" xr:uid="{00000000-0005-0000-0000-000005000000}"/>
    <cellStyle name="Normal 4 2" xfId="6" xr:uid="{00000000-0005-0000-0000-000006000000}"/>
    <cellStyle name="Percent 2" xfId="3" xr:uid="{00000000-0005-0000-0000-000008000000}"/>
    <cellStyle name="Pivot Table Category" xfId="9" xr:uid="{00000000-0005-0000-0000-000009000000}"/>
    <cellStyle name="Pivot Table Corner" xfId="8" xr:uid="{00000000-0005-0000-0000-00000A000000}"/>
    <cellStyle name="Pivot Table Field" xfId="7" xr:uid="{00000000-0005-0000-0000-00000B000000}"/>
    <cellStyle name="Pivot Table Result" xfId="12" xr:uid="{00000000-0005-0000-0000-00000C000000}"/>
    <cellStyle name="Pivot Table Title" xfId="11" xr:uid="{00000000-0005-0000-0000-00000D000000}"/>
    <cellStyle name="Pivot Table Value" xfId="10" xr:uid="{00000000-0005-0000-0000-00000E000000}"/>
    <cellStyle name="Procent" xfId="5" builtinId="5"/>
  </cellStyles>
  <dxfs count="27">
    <dxf>
      <fill>
        <patternFill>
          <bgColor rgb="FFC00000"/>
        </patternFill>
      </fill>
    </dxf>
    <dxf>
      <fill>
        <patternFill>
          <bgColor rgb="FFC00000"/>
        </patternFill>
      </fill>
    </dxf>
    <dxf>
      <fill>
        <patternFill>
          <bgColor rgb="FFC0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rgb="FFC00000"/>
        </patternFill>
      </fill>
    </dxf>
    <dxf>
      <fill>
        <patternFill>
          <bgColor rgb="FFC00000"/>
        </patternFill>
      </fill>
    </dxf>
    <dxf>
      <fill>
        <patternFill>
          <bgColor rgb="FFC00000"/>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lor auto="1"/>
      </font>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petition-policy.ec.europa.eu/state-aid/legislation/reference-discount-rates-and-recovery-interest-rates/reference-and-discount-rates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aie1"/>
  <dimension ref="A1:P68"/>
  <sheetViews>
    <sheetView topLeftCell="A28" zoomScale="110" zoomScaleNormal="110" zoomScaleSheetLayoutView="100" workbookViewId="0">
      <selection activeCell="Q45" sqref="Q45"/>
    </sheetView>
  </sheetViews>
  <sheetFormatPr defaultColWidth="8.88671875" defaultRowHeight="12" x14ac:dyDescent="0.25"/>
  <cols>
    <col min="1" max="1" width="3.6640625" style="30" customWidth="1"/>
    <col min="2" max="2" width="22" style="30" customWidth="1"/>
    <col min="3" max="4" width="8.88671875" style="30"/>
    <col min="5" max="5" width="14.5546875" style="30" customWidth="1"/>
    <col min="6" max="6" width="12" style="30" customWidth="1"/>
    <col min="7" max="10" width="8.88671875" style="30"/>
    <col min="11" max="11" width="12.5546875" style="30" bestFit="1" customWidth="1"/>
    <col min="12" max="12" width="11.33203125" style="30" bestFit="1" customWidth="1"/>
    <col min="13" max="16384" width="8.88671875" style="30"/>
  </cols>
  <sheetData>
    <row r="1" spans="1:15" x14ac:dyDescent="0.25">
      <c r="A1" s="134" t="s">
        <v>160</v>
      </c>
    </row>
    <row r="2" spans="1:15" ht="12" customHeight="1" x14ac:dyDescent="0.25"/>
    <row r="3" spans="1:15" ht="15.6" customHeight="1" x14ac:dyDescent="0.25">
      <c r="A3" s="2"/>
      <c r="B3" s="30" t="s">
        <v>538</v>
      </c>
    </row>
    <row r="4" spans="1:15" ht="15.6" customHeight="1" x14ac:dyDescent="0.25">
      <c r="A4" s="2"/>
      <c r="B4" s="30" t="s">
        <v>157</v>
      </c>
    </row>
    <row r="5" spans="1:15" x14ac:dyDescent="0.25">
      <c r="A5" s="2"/>
      <c r="B5" s="505" t="s">
        <v>250</v>
      </c>
      <c r="C5" s="505"/>
      <c r="D5" s="505"/>
      <c r="E5" s="505"/>
      <c r="F5" s="505"/>
      <c r="G5" s="505"/>
      <c r="H5" s="505"/>
      <c r="I5" s="505"/>
      <c r="J5" s="505"/>
      <c r="K5" s="505"/>
      <c r="L5" s="505"/>
      <c r="M5" s="505"/>
      <c r="N5" s="505"/>
      <c r="O5" s="2"/>
    </row>
    <row r="6" spans="1:15" x14ac:dyDescent="0.25">
      <c r="A6" s="2"/>
      <c r="B6" s="135"/>
      <c r="C6" s="135"/>
      <c r="D6" s="135"/>
      <c r="E6" s="135"/>
      <c r="F6" s="135"/>
      <c r="G6" s="135"/>
      <c r="H6" s="135"/>
      <c r="I6" s="135"/>
      <c r="J6" s="135"/>
      <c r="K6" s="135"/>
      <c r="L6" s="135"/>
      <c r="M6" s="135"/>
      <c r="N6" s="135"/>
      <c r="O6" s="2"/>
    </row>
    <row r="7" spans="1:15" ht="25.95" customHeight="1" x14ac:dyDescent="0.25">
      <c r="A7" s="2"/>
      <c r="B7" s="512" t="s">
        <v>577</v>
      </c>
      <c r="C7" s="512"/>
      <c r="D7" s="512"/>
      <c r="E7" s="512"/>
      <c r="F7" s="512"/>
      <c r="G7" s="512"/>
      <c r="H7" s="512"/>
      <c r="I7" s="512"/>
      <c r="J7" s="512"/>
      <c r="K7" s="512"/>
      <c r="L7" s="512"/>
      <c r="M7" s="512"/>
      <c r="N7" s="512"/>
      <c r="O7" s="512"/>
    </row>
    <row r="8" spans="1:15" s="106" customFormat="1" ht="29.4" customHeight="1" x14ac:dyDescent="0.25">
      <c r="B8" s="518" t="s">
        <v>523</v>
      </c>
      <c r="C8" s="518"/>
      <c r="D8" s="518"/>
      <c r="E8" s="518"/>
      <c r="F8" s="518"/>
      <c r="G8" s="518"/>
      <c r="H8" s="518"/>
      <c r="I8" s="518"/>
      <c r="J8" s="518"/>
      <c r="K8" s="518"/>
      <c r="L8" s="518"/>
      <c r="M8" s="518"/>
      <c r="N8" s="518"/>
      <c r="O8" s="518"/>
    </row>
    <row r="9" spans="1:15" ht="12" customHeight="1" x14ac:dyDescent="0.25">
      <c r="A9" s="2"/>
      <c r="B9" s="512"/>
      <c r="C9" s="512"/>
      <c r="D9" s="512"/>
      <c r="E9" s="512"/>
      <c r="F9" s="512"/>
      <c r="G9" s="512"/>
      <c r="H9" s="512"/>
      <c r="I9" s="512"/>
      <c r="J9" s="512"/>
      <c r="K9" s="512"/>
      <c r="L9" s="512"/>
      <c r="M9" s="512"/>
      <c r="N9" s="512"/>
      <c r="O9" s="512"/>
    </row>
    <row r="10" spans="1:15" ht="13.8" customHeight="1" x14ac:dyDescent="0.25">
      <c r="A10" s="2"/>
      <c r="B10" s="136"/>
      <c r="C10" s="136"/>
      <c r="D10" s="136"/>
      <c r="E10" s="136"/>
      <c r="F10" s="136"/>
      <c r="G10" s="136"/>
      <c r="H10" s="136"/>
      <c r="I10" s="136"/>
      <c r="J10" s="136"/>
      <c r="K10" s="136"/>
      <c r="L10" s="136"/>
      <c r="M10" s="136"/>
      <c r="N10" s="136"/>
      <c r="O10" s="136"/>
    </row>
    <row r="11" spans="1:15" s="138" customFormat="1" x14ac:dyDescent="0.25">
      <c r="A11" s="137"/>
      <c r="B11" s="512" t="s">
        <v>163</v>
      </c>
      <c r="C11" s="512"/>
      <c r="D11" s="512"/>
      <c r="E11" s="512"/>
      <c r="F11" s="512"/>
      <c r="G11" s="512"/>
      <c r="H11" s="512"/>
      <c r="I11" s="512"/>
      <c r="J11" s="512"/>
      <c r="K11" s="512"/>
      <c r="L11" s="512"/>
      <c r="M11" s="512"/>
      <c r="N11" s="512"/>
      <c r="O11" s="512"/>
    </row>
    <row r="12" spans="1:15" ht="20.399999999999999" customHeight="1" x14ac:dyDescent="0.25">
      <c r="A12" s="2"/>
      <c r="B12" s="505" t="s">
        <v>158</v>
      </c>
      <c r="C12" s="505"/>
      <c r="D12" s="505"/>
      <c r="E12" s="505"/>
      <c r="F12" s="505"/>
      <c r="G12" s="505"/>
      <c r="H12" s="505"/>
      <c r="I12" s="505"/>
      <c r="J12" s="505"/>
      <c r="K12" s="505"/>
      <c r="L12" s="505"/>
      <c r="M12" s="505"/>
      <c r="N12" s="505"/>
      <c r="O12" s="2"/>
    </row>
    <row r="13" spans="1:15" ht="27.6" customHeight="1" x14ac:dyDescent="0.25">
      <c r="A13" s="2"/>
      <c r="B13" s="505"/>
      <c r="C13" s="505"/>
      <c r="D13" s="505"/>
      <c r="E13" s="505"/>
      <c r="F13" s="505"/>
      <c r="G13" s="505"/>
      <c r="H13" s="505"/>
      <c r="I13" s="505"/>
      <c r="J13" s="505"/>
      <c r="K13" s="505"/>
      <c r="L13" s="505"/>
      <c r="M13" s="505"/>
      <c r="N13" s="505"/>
      <c r="O13" s="505"/>
    </row>
    <row r="14" spans="1:15" ht="27.6" customHeight="1" x14ac:dyDescent="0.25">
      <c r="A14" s="2"/>
      <c r="B14" s="505" t="s">
        <v>644</v>
      </c>
      <c r="C14" s="505"/>
      <c r="D14" s="505"/>
      <c r="E14" s="505"/>
      <c r="F14" s="221">
        <v>0.1</v>
      </c>
      <c r="G14" s="517" t="s">
        <v>524</v>
      </c>
      <c r="H14" s="517"/>
      <c r="I14" s="517"/>
      <c r="J14" s="517"/>
      <c r="K14" s="517"/>
      <c r="L14" s="517"/>
      <c r="M14" s="517"/>
      <c r="N14" s="517"/>
      <c r="O14" s="517"/>
    </row>
    <row r="15" spans="1:15" ht="28.95" hidden="1" customHeight="1" x14ac:dyDescent="0.25">
      <c r="A15" s="2"/>
      <c r="B15" s="505"/>
      <c r="C15" s="505"/>
      <c r="D15" s="505"/>
      <c r="E15" s="505"/>
      <c r="F15" s="221"/>
      <c r="G15" s="517"/>
      <c r="H15" s="517"/>
      <c r="I15" s="517"/>
      <c r="J15" s="517"/>
      <c r="K15" s="517"/>
      <c r="L15" s="517"/>
      <c r="M15" s="517"/>
      <c r="N15" s="517"/>
      <c r="O15" s="517"/>
    </row>
    <row r="16" spans="1:15" ht="28.95" customHeight="1" x14ac:dyDescent="0.25">
      <c r="A16" s="2"/>
      <c r="B16" s="505" t="s">
        <v>525</v>
      </c>
      <c r="C16" s="505"/>
      <c r="D16" s="505"/>
      <c r="E16" s="505"/>
      <c r="F16" s="221">
        <v>0.1</v>
      </c>
      <c r="G16" s="506" t="s">
        <v>645</v>
      </c>
      <c r="H16" s="506"/>
      <c r="I16" s="506"/>
      <c r="J16" s="506"/>
      <c r="K16" s="506"/>
      <c r="L16" s="506"/>
      <c r="M16" s="506"/>
      <c r="N16" s="506"/>
      <c r="O16" s="506"/>
    </row>
    <row r="17" spans="1:16" ht="24" customHeight="1" x14ac:dyDescent="0.25">
      <c r="A17" s="2"/>
      <c r="B17" s="505" t="s">
        <v>159</v>
      </c>
      <c r="C17" s="505"/>
      <c r="D17" s="505"/>
      <c r="E17" s="505"/>
      <c r="F17" s="221">
        <v>0.1</v>
      </c>
      <c r="G17" s="517" t="s">
        <v>648</v>
      </c>
      <c r="H17" s="517"/>
      <c r="I17" s="517"/>
      <c r="J17" s="517"/>
      <c r="K17" s="517"/>
      <c r="L17" s="517"/>
      <c r="M17" s="517"/>
      <c r="N17" s="517"/>
      <c r="O17" s="517"/>
    </row>
    <row r="18" spans="1:16" s="203" customFormat="1" ht="24" customHeight="1" x14ac:dyDescent="0.25">
      <c r="A18" s="202"/>
      <c r="B18" s="507" t="s">
        <v>570</v>
      </c>
      <c r="C18" s="507"/>
      <c r="D18" s="507"/>
      <c r="E18" s="507"/>
      <c r="F18" s="222">
        <v>0.15</v>
      </c>
      <c r="G18" s="508" t="s">
        <v>571</v>
      </c>
      <c r="H18" s="508"/>
      <c r="I18" s="508"/>
      <c r="J18" s="508"/>
      <c r="K18" s="508"/>
      <c r="L18" s="508"/>
      <c r="M18" s="508"/>
      <c r="N18" s="508"/>
      <c r="O18" s="508"/>
    </row>
    <row r="19" spans="1:16" s="203" customFormat="1" ht="24" customHeight="1" x14ac:dyDescent="0.25">
      <c r="A19" s="202"/>
      <c r="B19" s="507" t="s">
        <v>572</v>
      </c>
      <c r="C19" s="507"/>
      <c r="D19" s="507"/>
      <c r="E19" s="507"/>
      <c r="F19" s="222">
        <v>0.05</v>
      </c>
      <c r="G19" s="506" t="s">
        <v>571</v>
      </c>
      <c r="H19" s="506"/>
      <c r="I19" s="506"/>
      <c r="J19" s="506"/>
      <c r="K19" s="506"/>
      <c r="L19" s="506"/>
      <c r="M19" s="506"/>
      <c r="N19" s="506"/>
      <c r="O19" s="506"/>
    </row>
    <row r="20" spans="1:16" s="227" customFormat="1" ht="24" customHeight="1" x14ac:dyDescent="0.25">
      <c r="A20" s="225"/>
      <c r="B20" s="509" t="s">
        <v>526</v>
      </c>
      <c r="C20" s="509"/>
      <c r="D20" s="509"/>
      <c r="E20" s="509"/>
      <c r="F20" s="226">
        <v>0.1</v>
      </c>
      <c r="G20" s="510" t="s">
        <v>646</v>
      </c>
      <c r="H20" s="506"/>
      <c r="I20" s="506"/>
      <c r="J20" s="506"/>
      <c r="K20" s="506"/>
      <c r="L20" s="506"/>
      <c r="M20" s="506"/>
      <c r="N20" s="506"/>
      <c r="O20" s="511"/>
    </row>
    <row r="21" spans="1:16" s="230" customFormat="1" ht="16.2" customHeight="1" x14ac:dyDescent="0.25">
      <c r="A21" s="228"/>
      <c r="B21" s="519" t="s">
        <v>573</v>
      </c>
      <c r="C21" s="519"/>
      <c r="D21" s="519"/>
      <c r="E21" s="519"/>
      <c r="F21" s="229">
        <f>240000</f>
        <v>240000</v>
      </c>
      <c r="G21" s="235" t="s">
        <v>576</v>
      </c>
      <c r="H21" s="235"/>
      <c r="I21" s="235"/>
      <c r="J21" s="235"/>
      <c r="K21" s="235"/>
      <c r="L21" s="235"/>
      <c r="M21" s="235"/>
      <c r="N21" s="235"/>
      <c r="O21" s="235"/>
    </row>
    <row r="22" spans="1:16" s="230" customFormat="1" ht="21" customHeight="1" x14ac:dyDescent="0.25">
      <c r="A22" s="228"/>
      <c r="B22" s="519" t="s">
        <v>574</v>
      </c>
      <c r="C22" s="519"/>
      <c r="D22" s="519"/>
      <c r="E22" s="519"/>
      <c r="F22" s="229">
        <f>3600000</f>
        <v>3600000</v>
      </c>
      <c r="G22" s="235" t="s">
        <v>576</v>
      </c>
      <c r="H22" s="235"/>
      <c r="I22" s="235"/>
      <c r="J22" s="235"/>
      <c r="K22" s="235"/>
      <c r="L22" s="235"/>
      <c r="M22" s="235"/>
      <c r="N22" s="235"/>
      <c r="O22" s="235"/>
      <c r="P22" s="30"/>
    </row>
    <row r="23" spans="1:16" s="230" customFormat="1" x14ac:dyDescent="0.25">
      <c r="A23" s="228"/>
      <c r="B23" s="230" t="s">
        <v>575</v>
      </c>
      <c r="F23" s="229">
        <f>300000</f>
        <v>300000</v>
      </c>
      <c r="G23" s="235" t="s">
        <v>576</v>
      </c>
      <c r="H23" s="235"/>
      <c r="I23" s="235"/>
      <c r="J23" s="235"/>
      <c r="K23" s="235"/>
      <c r="L23" s="235"/>
      <c r="M23" s="235"/>
      <c r="N23" s="235"/>
      <c r="O23" s="235"/>
      <c r="P23" s="30"/>
    </row>
    <row r="24" spans="1:16" s="234" customFormat="1" x14ac:dyDescent="0.25">
      <c r="A24" s="231"/>
      <c r="B24" s="232"/>
      <c r="C24" s="232"/>
      <c r="D24" s="232"/>
      <c r="E24" s="232"/>
      <c r="F24" s="233"/>
      <c r="G24" s="30"/>
      <c r="H24" s="30"/>
      <c r="I24" s="30"/>
      <c r="J24" s="30"/>
      <c r="K24" s="30"/>
      <c r="L24" s="30"/>
      <c r="M24" s="30"/>
      <c r="N24" s="30"/>
      <c r="O24" s="30"/>
      <c r="P24" s="30"/>
    </row>
    <row r="25" spans="1:16" x14ac:dyDescent="0.25">
      <c r="B25" s="30" t="s">
        <v>633</v>
      </c>
      <c r="F25" s="366"/>
    </row>
    <row r="26" spans="1:16" x14ac:dyDescent="0.25">
      <c r="B26" s="134" t="s">
        <v>161</v>
      </c>
    </row>
    <row r="27" spans="1:16" x14ac:dyDescent="0.25">
      <c r="B27" s="30" t="s">
        <v>162</v>
      </c>
    </row>
    <row r="28" spans="1:16" ht="8.4" customHeight="1" x14ac:dyDescent="0.25"/>
    <row r="29" spans="1:16" ht="12.6" customHeight="1" x14ac:dyDescent="0.25">
      <c r="B29" s="512"/>
      <c r="C29" s="512"/>
      <c r="D29" s="505"/>
      <c r="E29" s="505"/>
      <c r="F29" s="505"/>
      <c r="G29" s="505"/>
      <c r="H29" s="505"/>
      <c r="I29" s="505"/>
      <c r="J29" s="505"/>
      <c r="K29" s="505"/>
      <c r="L29" s="505"/>
      <c r="M29" s="505"/>
      <c r="N29" s="505"/>
      <c r="O29" s="505"/>
    </row>
    <row r="30" spans="1:16" ht="12.6" customHeight="1" x14ac:dyDescent="0.25">
      <c r="B30" s="136"/>
      <c r="C30" s="136"/>
      <c r="D30" s="135"/>
      <c r="E30" s="135"/>
      <c r="F30" s="135"/>
      <c r="G30" s="135"/>
      <c r="H30" s="135"/>
      <c r="I30" s="135"/>
      <c r="J30" s="135"/>
      <c r="K30" s="135"/>
      <c r="L30" s="135"/>
      <c r="M30" s="135"/>
      <c r="N30" s="135"/>
      <c r="O30" s="135"/>
    </row>
    <row r="31" spans="1:16" ht="12.6" customHeight="1" x14ac:dyDescent="0.25">
      <c r="B31" s="512" t="s">
        <v>606</v>
      </c>
      <c r="C31" s="512"/>
      <c r="D31" s="512"/>
      <c r="E31" s="512"/>
      <c r="F31" s="135"/>
      <c r="G31" s="135"/>
      <c r="H31" s="135"/>
      <c r="I31" s="135"/>
      <c r="J31" s="135"/>
      <c r="K31" s="135"/>
      <c r="L31" s="135"/>
      <c r="M31" s="135"/>
      <c r="N31" s="135"/>
      <c r="O31" s="135"/>
    </row>
    <row r="32" spans="1:16" ht="12.6" customHeight="1" x14ac:dyDescent="0.25">
      <c r="B32" s="30" t="s">
        <v>580</v>
      </c>
    </row>
    <row r="33" spans="1:16" ht="7.2" customHeight="1" x14ac:dyDescent="0.25">
      <c r="B33" s="516"/>
      <c r="C33" s="516"/>
      <c r="D33" s="516"/>
      <c r="E33" s="516"/>
      <c r="F33" s="516"/>
      <c r="G33" s="516"/>
      <c r="H33" s="516"/>
      <c r="I33" s="516"/>
      <c r="J33" s="516"/>
      <c r="K33" s="516"/>
      <c r="L33" s="516"/>
      <c r="M33" s="516"/>
      <c r="N33" s="516"/>
      <c r="O33" s="516"/>
    </row>
    <row r="34" spans="1:16" ht="12.6" customHeight="1" x14ac:dyDescent="0.25">
      <c r="B34" s="505" t="s">
        <v>654</v>
      </c>
      <c r="C34" s="505"/>
      <c r="D34" s="505"/>
      <c r="E34" s="505"/>
      <c r="F34" s="505"/>
      <c r="G34" s="505"/>
      <c r="H34" s="505"/>
      <c r="I34" s="505"/>
      <c r="J34" s="505"/>
      <c r="K34" s="505"/>
      <c r="L34" s="505"/>
      <c r="M34" s="505"/>
      <c r="N34" s="505"/>
      <c r="O34" s="505"/>
    </row>
    <row r="35" spans="1:16" ht="12.6" customHeight="1" x14ac:dyDescent="0.25">
      <c r="B35" s="505" t="s">
        <v>608</v>
      </c>
      <c r="C35" s="505"/>
      <c r="D35" s="505"/>
      <c r="E35" s="505"/>
      <c r="F35" s="505"/>
      <c r="G35" s="505"/>
      <c r="H35" s="505"/>
      <c r="I35" s="505"/>
      <c r="J35" s="505"/>
      <c r="K35" s="505"/>
      <c r="L35" s="505"/>
      <c r="M35" s="505"/>
      <c r="N35" s="505"/>
      <c r="O35" s="505"/>
    </row>
    <row r="36" spans="1:16" ht="12.6" customHeight="1" x14ac:dyDescent="0.25">
      <c r="B36" s="505" t="s">
        <v>609</v>
      </c>
      <c r="C36" s="505"/>
      <c r="D36" s="505"/>
      <c r="E36" s="505"/>
      <c r="F36" s="505"/>
      <c r="G36" s="505"/>
      <c r="H36" s="505"/>
      <c r="I36" s="505"/>
      <c r="J36" s="505"/>
      <c r="K36" s="505"/>
      <c r="L36" s="505"/>
      <c r="M36" s="505"/>
      <c r="N36" s="505"/>
      <c r="O36" s="505"/>
    </row>
    <row r="37" spans="1:16" ht="12.6" customHeight="1" x14ac:dyDescent="0.25">
      <c r="B37" s="505" t="s">
        <v>610</v>
      </c>
      <c r="C37" s="505"/>
      <c r="D37" s="505"/>
      <c r="E37" s="505"/>
      <c r="F37" s="505"/>
      <c r="G37" s="505"/>
      <c r="H37" s="505"/>
      <c r="I37" s="505"/>
      <c r="J37" s="505"/>
      <c r="K37" s="505"/>
      <c r="L37" s="505"/>
      <c r="M37" s="505"/>
      <c r="N37" s="505"/>
      <c r="O37" s="505"/>
    </row>
    <row r="38" spans="1:16" ht="30" customHeight="1" x14ac:dyDescent="0.25">
      <c r="B38" s="505" t="s">
        <v>653</v>
      </c>
      <c r="C38" s="505"/>
      <c r="D38" s="505"/>
      <c r="E38" s="505"/>
      <c r="F38" s="505"/>
      <c r="G38" s="505"/>
      <c r="H38" s="505"/>
      <c r="I38" s="505"/>
      <c r="J38" s="505"/>
      <c r="K38" s="505"/>
      <c r="L38" s="505"/>
      <c r="M38" s="505"/>
      <c r="N38" s="505"/>
      <c r="O38" s="505"/>
    </row>
    <row r="39" spans="1:16" ht="12.6" customHeight="1" x14ac:dyDescent="0.25">
      <c r="B39" s="505" t="s">
        <v>611</v>
      </c>
      <c r="C39" s="505"/>
      <c r="D39" s="505"/>
      <c r="E39" s="505"/>
      <c r="F39" s="505"/>
      <c r="G39" s="505"/>
      <c r="H39" s="505"/>
      <c r="I39" s="505"/>
      <c r="J39" s="505"/>
      <c r="K39" s="505"/>
      <c r="L39" s="505"/>
      <c r="M39" s="505"/>
      <c r="N39" s="505"/>
      <c r="O39" s="505"/>
    </row>
    <row r="40" spans="1:16" ht="26.4" customHeight="1" x14ac:dyDescent="0.25">
      <c r="B40" s="505" t="s">
        <v>617</v>
      </c>
      <c r="C40" s="505"/>
      <c r="D40" s="505"/>
      <c r="E40" s="505"/>
      <c r="F40" s="505"/>
      <c r="G40" s="505"/>
      <c r="H40" s="505"/>
      <c r="I40" s="505"/>
      <c r="J40" s="505"/>
      <c r="K40" s="505"/>
      <c r="L40" s="505"/>
      <c r="M40" s="505"/>
      <c r="N40" s="505"/>
      <c r="O40" s="505"/>
    </row>
    <row r="41" spans="1:16" ht="12.6" customHeight="1" x14ac:dyDescent="0.25">
      <c r="B41" s="505" t="s">
        <v>612</v>
      </c>
      <c r="C41" s="505"/>
      <c r="D41" s="505"/>
      <c r="E41" s="505"/>
      <c r="F41" s="505"/>
      <c r="G41" s="505"/>
      <c r="H41" s="505"/>
      <c r="I41" s="505"/>
      <c r="J41" s="505"/>
      <c r="K41" s="505"/>
      <c r="L41" s="505"/>
      <c r="M41" s="505"/>
      <c r="N41" s="505"/>
      <c r="O41" s="505"/>
    </row>
    <row r="42" spans="1:16" ht="12.6" customHeight="1" x14ac:dyDescent="0.25">
      <c r="B42" s="135"/>
      <c r="C42" s="135"/>
      <c r="D42" s="135"/>
      <c r="E42" s="135"/>
      <c r="F42" s="135"/>
      <c r="G42" s="135"/>
      <c r="H42" s="135"/>
      <c r="I42" s="135"/>
      <c r="J42" s="135"/>
      <c r="K42" s="135"/>
      <c r="L42" s="135"/>
      <c r="M42" s="135"/>
      <c r="N42" s="135"/>
      <c r="O42" s="135"/>
    </row>
    <row r="43" spans="1:16" ht="12.6" customHeight="1" x14ac:dyDescent="0.25">
      <c r="A43" s="137"/>
      <c r="B43" s="512" t="s">
        <v>582</v>
      </c>
      <c r="C43" s="512"/>
      <c r="D43" s="512"/>
      <c r="E43" s="512"/>
      <c r="F43" s="512"/>
      <c r="G43" s="512"/>
      <c r="H43" s="512"/>
      <c r="I43" s="512"/>
      <c r="J43" s="512"/>
      <c r="K43" s="512"/>
      <c r="L43" s="512"/>
      <c r="M43" s="512"/>
      <c r="N43" s="512"/>
      <c r="O43" s="512"/>
    </row>
    <row r="44" spans="1:16" x14ac:dyDescent="0.25">
      <c r="B44" s="30" t="s">
        <v>580</v>
      </c>
    </row>
    <row r="45" spans="1:16" s="1" customFormat="1" ht="18" customHeight="1" x14ac:dyDescent="0.3">
      <c r="B45" s="516" t="s">
        <v>613</v>
      </c>
      <c r="C45" s="516"/>
      <c r="D45" s="516"/>
      <c r="E45" s="516"/>
      <c r="F45" s="516"/>
      <c r="G45" s="516"/>
      <c r="H45" s="516"/>
      <c r="I45" s="516"/>
      <c r="J45" s="516"/>
      <c r="K45" s="516"/>
      <c r="L45" s="516"/>
      <c r="M45" s="516"/>
      <c r="N45" s="516"/>
      <c r="O45" s="516"/>
    </row>
    <row r="46" spans="1:16" x14ac:dyDescent="0.25">
      <c r="B46" s="134" t="s">
        <v>68</v>
      </c>
      <c r="C46" s="134"/>
      <c r="D46" s="223">
        <v>7.7600000000000002E-2</v>
      </c>
      <c r="F46" s="106" t="s">
        <v>396</v>
      </c>
      <c r="G46" s="106"/>
      <c r="H46" s="224">
        <v>5.0964999999999998</v>
      </c>
      <c r="I46" s="139"/>
    </row>
    <row r="47" spans="1:16" ht="30.6" customHeight="1" x14ac:dyDescent="0.25">
      <c r="B47" s="505" t="s">
        <v>578</v>
      </c>
      <c r="C47" s="505"/>
      <c r="D47" s="505"/>
      <c r="E47" s="505"/>
      <c r="F47" s="505"/>
      <c r="G47" s="505"/>
      <c r="H47" s="505"/>
      <c r="I47" s="505"/>
      <c r="J47" s="505"/>
      <c r="K47" s="505"/>
      <c r="L47" s="505"/>
      <c r="M47" s="505"/>
      <c r="N47" s="505"/>
      <c r="O47" s="505"/>
      <c r="P47" s="505"/>
    </row>
    <row r="48" spans="1:16" ht="16.2" customHeight="1" x14ac:dyDescent="0.25">
      <c r="B48" s="514" t="s">
        <v>579</v>
      </c>
      <c r="C48" s="505"/>
      <c r="D48" s="505"/>
      <c r="E48" s="505"/>
      <c r="F48" s="505"/>
      <c r="G48" s="505"/>
      <c r="H48" s="505"/>
      <c r="I48" s="505"/>
      <c r="J48" s="505"/>
      <c r="K48" s="505"/>
      <c r="L48" s="505"/>
      <c r="M48" s="505"/>
      <c r="N48" s="505"/>
      <c r="O48" s="505"/>
      <c r="P48" s="505"/>
    </row>
    <row r="49" spans="1:16" ht="16.2" customHeight="1" x14ac:dyDescent="0.25">
      <c r="B49" s="59" t="s">
        <v>657</v>
      </c>
      <c r="C49" s="135"/>
      <c r="D49" s="135"/>
      <c r="E49" s="135"/>
      <c r="F49" s="135"/>
      <c r="G49" s="135"/>
      <c r="H49" s="135"/>
      <c r="I49" s="135"/>
      <c r="J49" s="135"/>
      <c r="K49" s="135"/>
      <c r="L49" s="135"/>
      <c r="M49" s="135"/>
      <c r="N49" s="135"/>
      <c r="O49" s="135"/>
      <c r="P49" s="135"/>
    </row>
    <row r="50" spans="1:16" ht="18.600000000000001" customHeight="1" x14ac:dyDescent="0.25">
      <c r="B50" s="59" t="s">
        <v>624</v>
      </c>
      <c r="C50" s="135"/>
      <c r="D50" s="135"/>
      <c r="E50" s="135"/>
      <c r="F50" s="135"/>
      <c r="G50" s="135"/>
      <c r="H50" s="135"/>
      <c r="I50" s="135"/>
      <c r="J50" s="135"/>
      <c r="K50" s="135"/>
      <c r="L50" s="135"/>
      <c r="M50" s="135"/>
      <c r="N50" s="135"/>
      <c r="O50" s="135"/>
      <c r="P50" s="135"/>
    </row>
    <row r="51" spans="1:16" ht="13.2" customHeight="1" x14ac:dyDescent="0.25">
      <c r="B51" s="59"/>
      <c r="C51" s="135"/>
      <c r="D51" s="135"/>
      <c r="E51" s="135"/>
      <c r="F51" s="135"/>
      <c r="G51" s="135"/>
      <c r="H51" s="135"/>
      <c r="I51" s="135"/>
      <c r="J51" s="135"/>
      <c r="K51" s="135"/>
      <c r="L51" s="135"/>
      <c r="M51" s="135"/>
      <c r="N51" s="135"/>
      <c r="O51" s="135"/>
      <c r="P51" s="135"/>
    </row>
    <row r="52" spans="1:16" ht="7.95" customHeight="1" x14ac:dyDescent="0.25">
      <c r="B52" s="59"/>
      <c r="C52" s="135"/>
      <c r="D52" s="135"/>
      <c r="E52" s="135"/>
      <c r="F52" s="135"/>
      <c r="G52" s="135"/>
      <c r="H52" s="135"/>
      <c r="I52" s="135"/>
      <c r="J52" s="135"/>
      <c r="K52" s="135"/>
      <c r="L52" s="135"/>
      <c r="M52" s="135"/>
      <c r="N52" s="135"/>
      <c r="O52" s="135"/>
      <c r="P52" s="135"/>
    </row>
    <row r="53" spans="1:16" ht="18" customHeight="1" x14ac:dyDescent="0.25">
      <c r="B53" s="136" t="s">
        <v>251</v>
      </c>
      <c r="C53" s="505" t="s">
        <v>581</v>
      </c>
      <c r="D53" s="505"/>
      <c r="E53" s="505"/>
      <c r="F53" s="505"/>
      <c r="G53" s="505"/>
      <c r="H53" s="505"/>
      <c r="I53" s="505"/>
      <c r="J53" s="505"/>
      <c r="K53" s="505"/>
      <c r="L53" s="505"/>
      <c r="M53" s="505"/>
      <c r="N53" s="505"/>
      <c r="O53" s="505"/>
      <c r="P53" s="135"/>
    </row>
    <row r="54" spans="1:16" ht="91.2" customHeight="1" x14ac:dyDescent="0.25">
      <c r="B54" s="515" t="s">
        <v>585</v>
      </c>
      <c r="C54" s="515"/>
      <c r="D54" s="515"/>
      <c r="E54" s="515"/>
      <c r="F54" s="515"/>
      <c r="G54" s="515"/>
      <c r="H54" s="515"/>
      <c r="I54" s="515"/>
      <c r="J54" s="515"/>
      <c r="K54" s="515"/>
      <c r="L54" s="135"/>
      <c r="M54" s="135"/>
      <c r="N54" s="135"/>
      <c r="O54" s="135"/>
      <c r="P54" s="135"/>
    </row>
    <row r="55" spans="1:16" ht="14.4" customHeight="1" x14ac:dyDescent="0.25">
      <c r="B55" s="59" t="s">
        <v>655</v>
      </c>
      <c r="C55" s="201"/>
      <c r="D55" s="201"/>
      <c r="E55" s="201"/>
      <c r="F55" s="201"/>
      <c r="G55" s="201"/>
      <c r="H55" s="201"/>
      <c r="I55" s="201"/>
      <c r="J55" s="201"/>
      <c r="K55" s="201"/>
      <c r="L55" s="135"/>
      <c r="M55" s="135"/>
      <c r="N55" s="135"/>
      <c r="O55" s="135"/>
      <c r="P55" s="135"/>
    </row>
    <row r="56" spans="1:16" ht="18" customHeight="1" x14ac:dyDescent="0.25">
      <c r="B56" s="59" t="s">
        <v>605</v>
      </c>
      <c r="C56" s="59"/>
      <c r="D56" s="59"/>
      <c r="E56" s="135"/>
      <c r="F56" s="135"/>
      <c r="G56" s="135"/>
      <c r="H56" s="135"/>
      <c r="I56" s="135"/>
      <c r="J56" s="135"/>
      <c r="K56" s="135"/>
      <c r="L56" s="135"/>
      <c r="M56" s="135"/>
      <c r="N56" s="135"/>
      <c r="O56" s="135"/>
      <c r="P56" s="135"/>
    </row>
    <row r="57" spans="1:16" ht="18" customHeight="1" x14ac:dyDescent="0.25">
      <c r="B57" s="59" t="s">
        <v>616</v>
      </c>
      <c r="C57" s="59"/>
      <c r="D57" s="59"/>
      <c r="E57" s="135"/>
      <c r="F57" s="135"/>
      <c r="G57" s="135"/>
      <c r="H57" s="135"/>
      <c r="I57" s="135"/>
      <c r="J57" s="135"/>
      <c r="K57" s="135"/>
      <c r="L57" s="135"/>
      <c r="M57" s="135"/>
      <c r="N57" s="135"/>
      <c r="O57" s="135"/>
      <c r="P57" s="135"/>
    </row>
    <row r="58" spans="1:16" ht="18" customHeight="1" x14ac:dyDescent="0.25">
      <c r="B58" s="59" t="s">
        <v>656</v>
      </c>
      <c r="C58" s="59"/>
      <c r="D58" s="59"/>
      <c r="E58" s="135"/>
      <c r="F58" s="135"/>
      <c r="G58" s="135"/>
      <c r="H58" s="135"/>
      <c r="I58" s="135"/>
      <c r="J58" s="135"/>
      <c r="K58" s="135"/>
      <c r="L58" s="135"/>
      <c r="M58" s="135"/>
      <c r="N58" s="135"/>
      <c r="O58" s="135"/>
      <c r="P58" s="135"/>
    </row>
    <row r="59" spans="1:16" ht="53.4" customHeight="1" x14ac:dyDescent="0.25">
      <c r="B59" s="515" t="s">
        <v>586</v>
      </c>
      <c r="C59" s="515"/>
      <c r="D59" s="515"/>
      <c r="E59" s="515"/>
      <c r="F59" s="515"/>
      <c r="G59" s="515"/>
      <c r="H59" s="515"/>
      <c r="I59" s="515"/>
      <c r="J59" s="515"/>
      <c r="K59" s="515"/>
      <c r="L59" s="135"/>
      <c r="M59" s="135"/>
      <c r="N59" s="135"/>
      <c r="O59" s="135"/>
      <c r="P59" s="135"/>
    </row>
    <row r="60" spans="1:16" ht="18" customHeight="1" x14ac:dyDescent="0.25">
      <c r="B60" s="59" t="s">
        <v>584</v>
      </c>
      <c r="C60" s="59"/>
      <c r="D60" s="59"/>
      <c r="E60" s="135"/>
      <c r="F60" s="135"/>
      <c r="G60" s="135"/>
      <c r="H60" s="135"/>
      <c r="I60" s="135"/>
      <c r="J60" s="135"/>
      <c r="K60" s="135"/>
      <c r="L60" s="135"/>
      <c r="M60" s="135"/>
      <c r="N60" s="135"/>
      <c r="O60" s="135"/>
      <c r="P60" s="135"/>
    </row>
    <row r="61" spans="1:16" ht="18" customHeight="1" x14ac:dyDescent="0.25">
      <c r="B61" s="136"/>
      <c r="C61" s="135"/>
      <c r="D61" s="135"/>
      <c r="E61" s="135"/>
      <c r="F61" s="135"/>
      <c r="G61" s="135"/>
      <c r="H61" s="135"/>
      <c r="I61" s="135"/>
      <c r="J61" s="135"/>
      <c r="K61" s="135"/>
      <c r="L61" s="135"/>
      <c r="M61" s="135"/>
      <c r="N61" s="135"/>
      <c r="O61" s="135"/>
      <c r="P61" s="135"/>
    </row>
    <row r="62" spans="1:16" ht="19.95" customHeight="1" x14ac:dyDescent="0.25">
      <c r="A62" s="137"/>
      <c r="B62" s="512" t="s">
        <v>399</v>
      </c>
      <c r="C62" s="512"/>
      <c r="D62" s="512"/>
      <c r="E62" s="512"/>
      <c r="F62" s="512"/>
      <c r="G62" s="512"/>
      <c r="H62" s="512"/>
      <c r="I62" s="512"/>
      <c r="J62" s="512"/>
      <c r="K62" s="512"/>
      <c r="L62" s="512"/>
      <c r="M62" s="512"/>
      <c r="N62" s="512"/>
      <c r="O62" s="512"/>
    </row>
    <row r="63" spans="1:16" ht="21.6" customHeight="1" x14ac:dyDescent="0.25">
      <c r="B63" s="513" t="s">
        <v>248</v>
      </c>
      <c r="C63" s="513"/>
      <c r="D63" s="513"/>
      <c r="E63" s="513"/>
      <c r="F63" s="513"/>
      <c r="G63" s="513"/>
      <c r="H63" s="513"/>
      <c r="I63" s="513"/>
      <c r="J63" s="513"/>
      <c r="K63" s="513"/>
      <c r="L63" s="513"/>
      <c r="M63" s="513"/>
      <c r="N63" s="513"/>
      <c r="O63" s="513"/>
    </row>
    <row r="64" spans="1:16" ht="7.95" customHeight="1" x14ac:dyDescent="0.25"/>
    <row r="65" spans="1:15" ht="12.6" customHeight="1" x14ac:dyDescent="0.25">
      <c r="A65" s="137"/>
      <c r="B65" s="512" t="s">
        <v>398</v>
      </c>
      <c r="C65" s="512"/>
      <c r="D65" s="512"/>
      <c r="E65" s="512"/>
      <c r="F65" s="512"/>
      <c r="G65" s="512"/>
      <c r="H65" s="512"/>
      <c r="I65" s="512"/>
      <c r="J65" s="512"/>
      <c r="K65" s="512"/>
      <c r="L65" s="512"/>
      <c r="M65" s="512"/>
      <c r="N65" s="512"/>
      <c r="O65" s="512"/>
    </row>
    <row r="66" spans="1:15" ht="9.6" customHeight="1" x14ac:dyDescent="0.25">
      <c r="A66" s="137"/>
      <c r="B66" s="140"/>
      <c r="C66" s="140"/>
      <c r="D66" s="140"/>
      <c r="E66" s="140"/>
      <c r="F66" s="140"/>
      <c r="G66" s="140"/>
      <c r="H66" s="140"/>
      <c r="I66" s="140"/>
      <c r="J66" s="140"/>
      <c r="K66" s="140"/>
      <c r="L66" s="140"/>
      <c r="M66" s="140"/>
      <c r="N66" s="140"/>
      <c r="O66" s="140"/>
    </row>
    <row r="67" spans="1:15" s="141" customFormat="1" x14ac:dyDescent="0.25">
      <c r="B67" s="142"/>
    </row>
    <row r="68" spans="1:15" s="141" customFormat="1" x14ac:dyDescent="0.25">
      <c r="B68" s="143"/>
    </row>
  </sheetData>
  <sheetProtection algorithmName="SHA-512" hashValue="4TDj3HxVW39zlXr1KZwdqyO89W+x7ITiZJAg1wpXdL4uPc/XJNC1R1VkY9D1sBKAU9yMr+lGplarBesR56+spg==" saltValue="iX260IxgZxSjoFFDxWYlpQ==" spinCount="100000" sheet="1" objects="1" scenarios="1"/>
  <mergeCells count="46">
    <mergeCell ref="B21:E21"/>
    <mergeCell ref="G17:O17"/>
    <mergeCell ref="B45:O45"/>
    <mergeCell ref="B17:E17"/>
    <mergeCell ref="B43:O43"/>
    <mergeCell ref="B22:E22"/>
    <mergeCell ref="B39:O39"/>
    <mergeCell ref="B40:O40"/>
    <mergeCell ref="B41:O41"/>
    <mergeCell ref="B31:E31"/>
    <mergeCell ref="B5:N5"/>
    <mergeCell ref="B11:O11"/>
    <mergeCell ref="G14:O14"/>
    <mergeCell ref="G15:O15"/>
    <mergeCell ref="B12:N12"/>
    <mergeCell ref="B9:O9"/>
    <mergeCell ref="B13:F13"/>
    <mergeCell ref="G13:O13"/>
    <mergeCell ref="B15:E15"/>
    <mergeCell ref="B14:E14"/>
    <mergeCell ref="B7:O7"/>
    <mergeCell ref="B8:O8"/>
    <mergeCell ref="B65:O65"/>
    <mergeCell ref="B29:C29"/>
    <mergeCell ref="D29:O29"/>
    <mergeCell ref="B62:O62"/>
    <mergeCell ref="B63:O63"/>
    <mergeCell ref="B47:P47"/>
    <mergeCell ref="C53:O53"/>
    <mergeCell ref="B48:P48"/>
    <mergeCell ref="B59:K59"/>
    <mergeCell ref="B54:K54"/>
    <mergeCell ref="B33:O33"/>
    <mergeCell ref="B34:O34"/>
    <mergeCell ref="B35:O35"/>
    <mergeCell ref="B36:O36"/>
    <mergeCell ref="B37:O37"/>
    <mergeCell ref="B38:O38"/>
    <mergeCell ref="B16:E16"/>
    <mergeCell ref="G16:O16"/>
    <mergeCell ref="B18:E18"/>
    <mergeCell ref="G18:O18"/>
    <mergeCell ref="B20:E20"/>
    <mergeCell ref="G20:O20"/>
    <mergeCell ref="B19:E19"/>
    <mergeCell ref="G19:O19"/>
  </mergeCells>
  <hyperlinks>
    <hyperlink ref="B48" r:id="rId1" display="https://competition-policy.ec.europa.eu/state-aid/legislation/reference-discount-rates-and-recovery-interest-rates/reference-and-discount-rates_en" xr:uid="{00000000-0004-0000-0000-000000000000}"/>
  </hyperlinks>
  <pageMargins left="0.25" right="0.25" top="0.5" bottom="0.5" header="0.3" footer="0.3"/>
  <pageSetup paperSize="9" scale="84" orientation="landscape" r:id="rId2"/>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115"/>
  <sheetViews>
    <sheetView topLeftCell="A100" zoomScaleNormal="100" zoomScaleSheetLayoutView="90" workbookViewId="0">
      <selection activeCell="H112" sqref="H112"/>
    </sheetView>
  </sheetViews>
  <sheetFormatPr defaultColWidth="8.88671875" defaultRowHeight="12" x14ac:dyDescent="0.25"/>
  <cols>
    <col min="1" max="1" width="1.88671875" style="67" customWidth="1"/>
    <col min="2" max="2" width="31.33203125" style="63" customWidth="1"/>
    <col min="3" max="3" width="8.88671875" style="62"/>
    <col min="4" max="5" width="19.6640625" style="62" customWidth="1"/>
    <col min="6" max="6" width="5.44140625" style="67" customWidth="1"/>
    <col min="7" max="16384" width="8.88671875" style="67"/>
  </cols>
  <sheetData>
    <row r="1" spans="2:5" s="62" customFormat="1" x14ac:dyDescent="0.25">
      <c r="B1" s="520" t="s">
        <v>407</v>
      </c>
      <c r="C1" s="520"/>
      <c r="D1" s="520"/>
      <c r="E1" s="520"/>
    </row>
    <row r="2" spans="2:5" s="62" customFormat="1" x14ac:dyDescent="0.25">
      <c r="B2" s="63"/>
    </row>
    <row r="3" spans="2:5" s="62" customFormat="1" x14ac:dyDescent="0.25">
      <c r="B3" s="63"/>
    </row>
    <row r="4" spans="2:5" s="62" customFormat="1" x14ac:dyDescent="0.25">
      <c r="B4" s="64" t="s">
        <v>408</v>
      </c>
      <c r="C4" s="65"/>
      <c r="D4" s="3" t="s">
        <v>409</v>
      </c>
      <c r="E4" s="3" t="s">
        <v>410</v>
      </c>
    </row>
    <row r="5" spans="2:5" s="62" customFormat="1" x14ac:dyDescent="0.25">
      <c r="B5" s="66"/>
      <c r="C5" s="65"/>
      <c r="D5" s="65"/>
      <c r="E5" s="65"/>
    </row>
    <row r="6" spans="2:5" s="62" customFormat="1" x14ac:dyDescent="0.25">
      <c r="B6" s="64" t="s">
        <v>411</v>
      </c>
      <c r="C6" s="65"/>
      <c r="D6" s="65"/>
      <c r="E6" s="65"/>
    </row>
    <row r="7" spans="2:5" ht="9" customHeight="1" x14ac:dyDescent="0.25">
      <c r="B7" s="66"/>
      <c r="C7" s="65"/>
      <c r="D7" s="65"/>
      <c r="E7" s="65"/>
    </row>
    <row r="8" spans="2:5" ht="16.95" customHeight="1" x14ac:dyDescent="0.25">
      <c r="B8" s="64" t="s">
        <v>412</v>
      </c>
      <c r="C8" s="65"/>
      <c r="D8" s="65"/>
      <c r="E8" s="65"/>
    </row>
    <row r="9" spans="2:5" ht="16.95" customHeight="1" x14ac:dyDescent="0.25">
      <c r="B9" s="66" t="s">
        <v>527</v>
      </c>
      <c r="C9" s="68" t="s">
        <v>413</v>
      </c>
      <c r="D9" s="69">
        <v>0</v>
      </c>
      <c r="E9" s="69">
        <v>0</v>
      </c>
    </row>
    <row r="10" spans="2:5" ht="37.200000000000003" customHeight="1" x14ac:dyDescent="0.25">
      <c r="B10" s="66" t="s">
        <v>414</v>
      </c>
      <c r="C10" s="68" t="s">
        <v>413</v>
      </c>
      <c r="D10" s="69">
        <v>0</v>
      </c>
      <c r="E10" s="69">
        <v>0</v>
      </c>
    </row>
    <row r="11" spans="2:5" ht="16.95" customHeight="1" x14ac:dyDescent="0.25">
      <c r="B11" s="66" t="s">
        <v>415</v>
      </c>
      <c r="C11" s="68" t="s">
        <v>413</v>
      </c>
      <c r="D11" s="69">
        <v>0</v>
      </c>
      <c r="E11" s="69">
        <v>0</v>
      </c>
    </row>
    <row r="12" spans="2:5" ht="16.95" customHeight="1" x14ac:dyDescent="0.25">
      <c r="B12" s="66" t="s">
        <v>416</v>
      </c>
      <c r="C12" s="68" t="s">
        <v>413</v>
      </c>
      <c r="D12" s="69">
        <v>0</v>
      </c>
      <c r="E12" s="69">
        <v>0</v>
      </c>
    </row>
    <row r="13" spans="2:5" ht="24" x14ac:dyDescent="0.25">
      <c r="B13" s="66" t="s">
        <v>417</v>
      </c>
      <c r="C13" s="68" t="s">
        <v>413</v>
      </c>
      <c r="D13" s="69">
        <v>0</v>
      </c>
      <c r="E13" s="69">
        <v>0</v>
      </c>
    </row>
    <row r="14" spans="2:5" x14ac:dyDescent="0.25">
      <c r="B14" s="66" t="s">
        <v>528</v>
      </c>
      <c r="C14" s="68" t="s">
        <v>413</v>
      </c>
      <c r="D14" s="69">
        <v>0</v>
      </c>
      <c r="E14" s="69">
        <v>0</v>
      </c>
    </row>
    <row r="15" spans="2:5" ht="27" customHeight="1" x14ac:dyDescent="0.25">
      <c r="B15" s="66" t="s">
        <v>418</v>
      </c>
      <c r="C15" s="68" t="s">
        <v>413</v>
      </c>
      <c r="D15" s="69">
        <v>0</v>
      </c>
      <c r="E15" s="69">
        <v>0</v>
      </c>
    </row>
    <row r="16" spans="2:5" ht="20.399999999999999" customHeight="1" x14ac:dyDescent="0.25">
      <c r="B16" s="64" t="s">
        <v>419</v>
      </c>
      <c r="C16" s="65"/>
      <c r="D16" s="70">
        <f>SUM(D9:D15)-D14</f>
        <v>0</v>
      </c>
      <c r="E16" s="70">
        <f>SUM(E9:E15)-E14</f>
        <v>0</v>
      </c>
    </row>
    <row r="17" spans="2:6" ht="10.199999999999999" customHeight="1" x14ac:dyDescent="0.25">
      <c r="B17" s="66"/>
      <c r="C17" s="65"/>
      <c r="D17" s="65"/>
      <c r="E17" s="65"/>
    </row>
    <row r="18" spans="2:6" ht="16.95" customHeight="1" x14ac:dyDescent="0.25">
      <c r="B18" s="64" t="s">
        <v>420</v>
      </c>
      <c r="C18" s="65"/>
      <c r="D18" s="65"/>
      <c r="E18" s="65"/>
    </row>
    <row r="19" spans="2:6" ht="16.95" customHeight="1" x14ac:dyDescent="0.25">
      <c r="B19" s="66" t="s">
        <v>421</v>
      </c>
      <c r="C19" s="68" t="s">
        <v>413</v>
      </c>
      <c r="D19" s="69">
        <v>0</v>
      </c>
      <c r="E19" s="69">
        <v>0</v>
      </c>
    </row>
    <row r="20" spans="2:6" ht="29.4" customHeight="1" x14ac:dyDescent="0.25">
      <c r="B20" s="66" t="s">
        <v>422</v>
      </c>
      <c r="C20" s="68" t="s">
        <v>413</v>
      </c>
      <c r="D20" s="69">
        <v>0</v>
      </c>
      <c r="E20" s="69">
        <v>0</v>
      </c>
    </row>
    <row r="21" spans="2:6" ht="27" customHeight="1" x14ac:dyDescent="0.25">
      <c r="B21" s="66" t="s">
        <v>423</v>
      </c>
      <c r="C21" s="68" t="s">
        <v>413</v>
      </c>
      <c r="D21" s="69">
        <v>0</v>
      </c>
      <c r="E21" s="69">
        <v>0</v>
      </c>
    </row>
    <row r="22" spans="2:6" ht="16.95" customHeight="1" x14ac:dyDescent="0.25">
      <c r="B22" s="66" t="s">
        <v>424</v>
      </c>
      <c r="C22" s="68" t="s">
        <v>413</v>
      </c>
      <c r="D22" s="69">
        <v>0</v>
      </c>
      <c r="E22" s="69">
        <v>0</v>
      </c>
    </row>
    <row r="23" spans="2:6" ht="16.95" customHeight="1" x14ac:dyDescent="0.25">
      <c r="B23" s="66" t="s">
        <v>425</v>
      </c>
      <c r="C23" s="68" t="s">
        <v>413</v>
      </c>
      <c r="D23" s="69">
        <v>0</v>
      </c>
      <c r="E23" s="69">
        <v>0</v>
      </c>
    </row>
    <row r="24" spans="2:6" ht="31.2" customHeight="1" x14ac:dyDescent="0.25">
      <c r="B24" s="66" t="s">
        <v>426</v>
      </c>
      <c r="C24" s="68" t="s">
        <v>413</v>
      </c>
      <c r="D24" s="69">
        <v>0</v>
      </c>
      <c r="E24" s="69">
        <v>0</v>
      </c>
    </row>
    <row r="25" spans="2:6" ht="16.95" customHeight="1" x14ac:dyDescent="0.25">
      <c r="B25" s="66" t="s">
        <v>427</v>
      </c>
      <c r="C25" s="68" t="s">
        <v>413</v>
      </c>
      <c r="D25" s="69">
        <v>0</v>
      </c>
      <c r="E25" s="69">
        <v>0</v>
      </c>
    </row>
    <row r="26" spans="2:6" s="71" customFormat="1" ht="16.95" customHeight="1" x14ac:dyDescent="0.25">
      <c r="B26" s="64" t="s">
        <v>428</v>
      </c>
      <c r="C26" s="65"/>
      <c r="D26" s="70">
        <f>D21+D23+D24+D25</f>
        <v>0</v>
      </c>
      <c r="E26" s="70">
        <f>E21+E23+E24+E25</f>
        <v>0</v>
      </c>
      <c r="F26" s="67"/>
    </row>
    <row r="27" spans="2:6" ht="16.95" customHeight="1" x14ac:dyDescent="0.25">
      <c r="B27" s="66" t="s">
        <v>429</v>
      </c>
      <c r="C27" s="68" t="s">
        <v>413</v>
      </c>
      <c r="D27" s="69">
        <v>0</v>
      </c>
      <c r="E27" s="69">
        <v>0</v>
      </c>
    </row>
    <row r="28" spans="2:6" ht="16.95" customHeight="1" x14ac:dyDescent="0.25">
      <c r="B28" s="66" t="s">
        <v>430</v>
      </c>
      <c r="C28" s="65"/>
      <c r="D28" s="65"/>
      <c r="E28" s="65"/>
    </row>
    <row r="29" spans="2:6" ht="16.95" customHeight="1" x14ac:dyDescent="0.25">
      <c r="B29" s="66" t="s">
        <v>431</v>
      </c>
      <c r="C29" s="68" t="s">
        <v>413</v>
      </c>
      <c r="D29" s="69">
        <v>0</v>
      </c>
      <c r="E29" s="69">
        <v>0</v>
      </c>
    </row>
    <row r="30" spans="2:6" ht="16.95" customHeight="1" x14ac:dyDescent="0.25">
      <c r="B30" s="66" t="s">
        <v>432</v>
      </c>
      <c r="C30" s="68" t="s">
        <v>413</v>
      </c>
      <c r="D30" s="69">
        <v>0</v>
      </c>
      <c r="E30" s="69">
        <v>0</v>
      </c>
    </row>
    <row r="31" spans="2:6" ht="24.6" customHeight="1" x14ac:dyDescent="0.25">
      <c r="B31" s="66" t="s">
        <v>433</v>
      </c>
      <c r="C31" s="68" t="s">
        <v>413</v>
      </c>
      <c r="D31" s="69">
        <v>0</v>
      </c>
      <c r="E31" s="69">
        <v>0</v>
      </c>
    </row>
    <row r="32" spans="2:6" ht="16.95" customHeight="1" x14ac:dyDescent="0.25">
      <c r="B32" s="66" t="s">
        <v>432</v>
      </c>
      <c r="C32" s="68" t="s">
        <v>413</v>
      </c>
      <c r="D32" s="69">
        <v>0</v>
      </c>
      <c r="E32" s="69">
        <v>0</v>
      </c>
    </row>
    <row r="33" spans="2:5" ht="16.95" customHeight="1" x14ac:dyDescent="0.25">
      <c r="B33" s="66" t="s">
        <v>434</v>
      </c>
      <c r="C33" s="65"/>
      <c r="D33" s="72">
        <f>D29+D30+D31+D32</f>
        <v>0</v>
      </c>
      <c r="E33" s="72">
        <f>E29+E30+E31+E32</f>
        <v>0</v>
      </c>
    </row>
    <row r="34" spans="2:5" ht="24" x14ac:dyDescent="0.25">
      <c r="B34" s="66" t="s">
        <v>435</v>
      </c>
      <c r="C34" s="68" t="s">
        <v>413</v>
      </c>
      <c r="D34" s="69">
        <v>0</v>
      </c>
      <c r="E34" s="69">
        <v>0</v>
      </c>
    </row>
    <row r="35" spans="2:5" ht="24" customHeight="1" x14ac:dyDescent="0.25">
      <c r="B35" s="66" t="s">
        <v>436</v>
      </c>
      <c r="C35" s="68" t="s">
        <v>413</v>
      </c>
      <c r="D35" s="69">
        <v>0</v>
      </c>
      <c r="E35" s="69">
        <v>0</v>
      </c>
    </row>
    <row r="36" spans="2:5" ht="16.95" customHeight="1" x14ac:dyDescent="0.25">
      <c r="B36" s="66" t="s">
        <v>437</v>
      </c>
      <c r="C36" s="68" t="s">
        <v>413</v>
      </c>
      <c r="D36" s="69">
        <v>0</v>
      </c>
      <c r="E36" s="69">
        <v>0</v>
      </c>
    </row>
    <row r="37" spans="2:5" ht="21.6" customHeight="1" x14ac:dyDescent="0.25">
      <c r="B37" s="64" t="s">
        <v>438</v>
      </c>
      <c r="C37" s="65"/>
      <c r="D37" s="70">
        <f>D19+D26+D27+D33+D34+D35+D36</f>
        <v>0</v>
      </c>
      <c r="E37" s="70">
        <f>E19+E26+E27+E33+E34+E35+E36</f>
        <v>0</v>
      </c>
    </row>
    <row r="38" spans="2:5" ht="9" customHeight="1" x14ac:dyDescent="0.25">
      <c r="B38" s="66"/>
      <c r="C38" s="65"/>
      <c r="D38" s="65"/>
      <c r="E38" s="65"/>
    </row>
    <row r="39" spans="2:5" ht="16.95" customHeight="1" x14ac:dyDescent="0.25">
      <c r="B39" s="64" t="s">
        <v>439</v>
      </c>
      <c r="C39" s="65"/>
      <c r="D39" s="70">
        <f>D37+D16</f>
        <v>0</v>
      </c>
      <c r="E39" s="70">
        <f>E37+E16</f>
        <v>0</v>
      </c>
    </row>
    <row r="40" spans="2:5" ht="16.95" customHeight="1" x14ac:dyDescent="0.25">
      <c r="B40" s="66"/>
      <c r="C40" s="65"/>
      <c r="D40" s="65"/>
      <c r="E40" s="65"/>
    </row>
    <row r="41" spans="2:5" ht="16.95" customHeight="1" x14ac:dyDescent="0.25">
      <c r="B41" s="64" t="s">
        <v>440</v>
      </c>
      <c r="C41" s="65"/>
      <c r="D41" s="65"/>
      <c r="E41" s="65"/>
    </row>
    <row r="42" spans="2:5" ht="10.199999999999999" customHeight="1" x14ac:dyDescent="0.25">
      <c r="B42" s="66"/>
      <c r="C42" s="65"/>
      <c r="D42" s="65"/>
      <c r="E42" s="65"/>
    </row>
    <row r="43" spans="2:5" ht="16.95" customHeight="1" x14ac:dyDescent="0.25">
      <c r="B43" s="64" t="s">
        <v>441</v>
      </c>
      <c r="C43" s="65"/>
      <c r="D43" s="65"/>
      <c r="E43" s="65"/>
    </row>
    <row r="44" spans="2:5" ht="24" x14ac:dyDescent="0.25">
      <c r="B44" s="66" t="s">
        <v>442</v>
      </c>
      <c r="C44" s="68" t="s">
        <v>413</v>
      </c>
      <c r="D44" s="69">
        <v>0</v>
      </c>
      <c r="E44" s="69">
        <v>0</v>
      </c>
    </row>
    <row r="45" spans="2:5" ht="16.95" customHeight="1" x14ac:dyDescent="0.25">
      <c r="B45" s="66" t="s">
        <v>443</v>
      </c>
      <c r="C45" s="68" t="s">
        <v>413</v>
      </c>
      <c r="D45" s="69">
        <v>0</v>
      </c>
      <c r="E45" s="69">
        <v>0</v>
      </c>
    </row>
    <row r="46" spans="2:5" ht="16.95" customHeight="1" x14ac:dyDescent="0.25">
      <c r="B46" s="66" t="s">
        <v>444</v>
      </c>
      <c r="C46" s="68" t="s">
        <v>413</v>
      </c>
      <c r="D46" s="69">
        <v>0</v>
      </c>
      <c r="E46" s="69">
        <v>0</v>
      </c>
    </row>
    <row r="47" spans="2:5" ht="16.95" customHeight="1" x14ac:dyDescent="0.25">
      <c r="B47" s="64" t="s">
        <v>445</v>
      </c>
      <c r="C47" s="65"/>
      <c r="D47" s="70">
        <f>SUM(D44:D46)</f>
        <v>0</v>
      </c>
      <c r="E47" s="70">
        <f>SUM(E44:E46)</f>
        <v>0</v>
      </c>
    </row>
    <row r="48" spans="2:5" ht="10.199999999999999" customHeight="1" x14ac:dyDescent="0.25">
      <c r="B48" s="66"/>
      <c r="C48" s="65"/>
      <c r="D48" s="65"/>
      <c r="E48" s="65"/>
    </row>
    <row r="49" spans="2:5" ht="16.95" customHeight="1" x14ac:dyDescent="0.25">
      <c r="B49" s="64" t="s">
        <v>446</v>
      </c>
      <c r="C49" s="65"/>
      <c r="D49" s="65"/>
      <c r="E49" s="65"/>
    </row>
    <row r="50" spans="2:5" ht="16.95" customHeight="1" x14ac:dyDescent="0.25">
      <c r="B50" s="66" t="s">
        <v>447</v>
      </c>
      <c r="C50" s="68" t="s">
        <v>413</v>
      </c>
      <c r="D50" s="69">
        <v>0</v>
      </c>
      <c r="E50" s="69">
        <v>0</v>
      </c>
    </row>
    <row r="51" spans="2:5" ht="16.95" customHeight="1" x14ac:dyDescent="0.25">
      <c r="B51" s="66" t="s">
        <v>448</v>
      </c>
      <c r="C51" s="68" t="s">
        <v>413</v>
      </c>
      <c r="D51" s="69">
        <v>0</v>
      </c>
      <c r="E51" s="69">
        <v>0</v>
      </c>
    </row>
    <row r="52" spans="2:5" ht="16.95" customHeight="1" x14ac:dyDescent="0.25">
      <c r="B52" s="66" t="s">
        <v>449</v>
      </c>
      <c r="C52" s="68" t="s">
        <v>413</v>
      </c>
      <c r="D52" s="69">
        <v>0</v>
      </c>
      <c r="E52" s="69">
        <v>0</v>
      </c>
    </row>
    <row r="53" spans="2:5" ht="25.95" customHeight="1" x14ac:dyDescent="0.25">
      <c r="B53" s="66" t="s">
        <v>450</v>
      </c>
      <c r="C53" s="68" t="s">
        <v>413</v>
      </c>
      <c r="D53" s="69">
        <v>0</v>
      </c>
      <c r="E53" s="69">
        <v>0</v>
      </c>
    </row>
    <row r="54" spans="2:5" ht="52.95" customHeight="1" x14ac:dyDescent="0.25">
      <c r="B54" s="66" t="s">
        <v>451</v>
      </c>
      <c r="C54" s="68" t="s">
        <v>413</v>
      </c>
      <c r="D54" s="69">
        <v>0</v>
      </c>
      <c r="E54" s="69">
        <v>0</v>
      </c>
    </row>
    <row r="55" spans="2:5" ht="34.200000000000003" customHeight="1" x14ac:dyDescent="0.25">
      <c r="B55" s="66" t="s">
        <v>452</v>
      </c>
      <c r="C55" s="68" t="s">
        <v>413</v>
      </c>
      <c r="D55" s="69">
        <v>0</v>
      </c>
      <c r="E55" s="69">
        <v>0</v>
      </c>
    </row>
    <row r="56" spans="2:5" ht="39.6" customHeight="1" x14ac:dyDescent="0.25">
      <c r="B56" s="66" t="s">
        <v>453</v>
      </c>
      <c r="C56" s="68" t="s">
        <v>413</v>
      </c>
      <c r="D56" s="69">
        <v>0</v>
      </c>
      <c r="E56" s="69">
        <v>0</v>
      </c>
    </row>
    <row r="57" spans="2:5" ht="16.95" customHeight="1" x14ac:dyDescent="0.25">
      <c r="B57" s="66" t="s">
        <v>454</v>
      </c>
      <c r="C57" s="68" t="s">
        <v>413</v>
      </c>
      <c r="D57" s="69">
        <v>0</v>
      </c>
      <c r="E57" s="69">
        <v>0</v>
      </c>
    </row>
    <row r="58" spans="2:5" ht="36" x14ac:dyDescent="0.25">
      <c r="B58" s="66" t="s">
        <v>455</v>
      </c>
      <c r="C58" s="68" t="s">
        <v>413</v>
      </c>
      <c r="D58" s="69">
        <v>0</v>
      </c>
      <c r="E58" s="69">
        <v>0</v>
      </c>
    </row>
    <row r="59" spans="2:5" ht="16.95" customHeight="1" x14ac:dyDescent="0.25">
      <c r="B59" s="66" t="s">
        <v>456</v>
      </c>
      <c r="C59" s="68" t="s">
        <v>413</v>
      </c>
      <c r="D59" s="69">
        <v>0</v>
      </c>
      <c r="E59" s="69">
        <v>0</v>
      </c>
    </row>
    <row r="60" spans="2:5" ht="16.95" customHeight="1" x14ac:dyDescent="0.25">
      <c r="B60" s="66" t="s">
        <v>444</v>
      </c>
      <c r="C60" s="68" t="s">
        <v>413</v>
      </c>
      <c r="D60" s="69">
        <v>0</v>
      </c>
      <c r="E60" s="69">
        <v>0</v>
      </c>
    </row>
    <row r="61" spans="2:5" ht="16.95" customHeight="1" x14ac:dyDescent="0.25">
      <c r="B61" s="64" t="s">
        <v>457</v>
      </c>
      <c r="C61" s="65"/>
      <c r="D61" s="70">
        <f>D50+D52+D54+D55+D56+D57+D58+D59+D60</f>
        <v>0</v>
      </c>
      <c r="E61" s="70">
        <f>E50+E52+E54+E55+E56+E57+E58+E59+E60</f>
        <v>0</v>
      </c>
    </row>
    <row r="62" spans="2:5" ht="16.95" customHeight="1" x14ac:dyDescent="0.25">
      <c r="B62" s="66"/>
      <c r="C62" s="65"/>
      <c r="D62" s="65"/>
      <c r="E62" s="65"/>
    </row>
    <row r="63" spans="2:5" ht="16.95" customHeight="1" x14ac:dyDescent="0.25">
      <c r="B63" s="64" t="s">
        <v>458</v>
      </c>
      <c r="C63" s="65"/>
      <c r="D63" s="70">
        <f>D61+D47</f>
        <v>0</v>
      </c>
      <c r="E63" s="70">
        <f>E61+E47</f>
        <v>0</v>
      </c>
    </row>
    <row r="64" spans="2:5" ht="16.95" customHeight="1" x14ac:dyDescent="0.25">
      <c r="B64" s="64" t="s">
        <v>459</v>
      </c>
      <c r="C64" s="65"/>
      <c r="D64" s="108">
        <f>D39-D63</f>
        <v>0</v>
      </c>
      <c r="E64" s="108">
        <f>E39-E63</f>
        <v>0</v>
      </c>
    </row>
    <row r="65" spans="2:5" ht="24" x14ac:dyDescent="0.25">
      <c r="B65" s="64" t="s">
        <v>459</v>
      </c>
      <c r="C65" s="65"/>
      <c r="D65" s="73" t="str">
        <f>IFERROR(IF((D39-D63)=D73,”DA”,”NU”),"")</f>
        <v/>
      </c>
      <c r="E65" s="73" t="str">
        <f t="array" ref="E65">IFERROR(IF((E39-E63)=E73,”DA”,”NU”),"")</f>
        <v/>
      </c>
    </row>
    <row r="66" spans="2:5" ht="16.95" customHeight="1" x14ac:dyDescent="0.25">
      <c r="B66" s="66"/>
      <c r="C66" s="65"/>
      <c r="D66" s="65"/>
      <c r="E66" s="65"/>
    </row>
    <row r="67" spans="2:5" ht="16.95" customHeight="1" x14ac:dyDescent="0.25">
      <c r="B67" s="64" t="s">
        <v>460</v>
      </c>
      <c r="C67" s="65"/>
      <c r="D67" s="65"/>
      <c r="E67" s="65"/>
    </row>
    <row r="68" spans="2:5" ht="16.95" customHeight="1" x14ac:dyDescent="0.25">
      <c r="B68" s="66" t="s">
        <v>461</v>
      </c>
      <c r="C68" s="68" t="s">
        <v>413</v>
      </c>
      <c r="D68" s="69">
        <v>0</v>
      </c>
      <c r="E68" s="69">
        <v>0</v>
      </c>
    </row>
    <row r="69" spans="2:5" ht="16.95" customHeight="1" x14ac:dyDescent="0.25">
      <c r="B69" s="66" t="s">
        <v>462</v>
      </c>
      <c r="C69" s="68" t="s">
        <v>413</v>
      </c>
      <c r="D69" s="69">
        <v>0</v>
      </c>
      <c r="E69" s="69">
        <v>0</v>
      </c>
    </row>
    <row r="70" spans="2:5" ht="16.95" customHeight="1" x14ac:dyDescent="0.25">
      <c r="B70" s="66" t="s">
        <v>463</v>
      </c>
      <c r="C70" s="68" t="s">
        <v>464</v>
      </c>
      <c r="D70" s="69">
        <v>0</v>
      </c>
      <c r="E70" s="69">
        <v>0</v>
      </c>
    </row>
    <row r="71" spans="2:5" ht="30.6" customHeight="1" x14ac:dyDescent="0.25">
      <c r="B71" s="66" t="s">
        <v>465</v>
      </c>
      <c r="C71" s="68" t="s">
        <v>413</v>
      </c>
      <c r="D71" s="69">
        <v>0</v>
      </c>
      <c r="E71" s="69">
        <v>0</v>
      </c>
    </row>
    <row r="72" spans="2:5" ht="35.4" customHeight="1" x14ac:dyDescent="0.25">
      <c r="B72" s="66" t="s">
        <v>466</v>
      </c>
      <c r="C72" s="68" t="s">
        <v>464</v>
      </c>
      <c r="D72" s="69">
        <v>0</v>
      </c>
      <c r="E72" s="69">
        <v>0</v>
      </c>
    </row>
    <row r="73" spans="2:5" ht="16.95" customHeight="1" x14ac:dyDescent="0.25">
      <c r="B73" s="64" t="s">
        <v>467</v>
      </c>
      <c r="C73" s="65"/>
      <c r="D73" s="70">
        <f>SUM(D68:D72)</f>
        <v>0</v>
      </c>
      <c r="E73" s="70">
        <f>SUM(E68:E72)</f>
        <v>0</v>
      </c>
    </row>
    <row r="75" spans="2:5" s="62" customFormat="1" ht="103.95" customHeight="1" x14ac:dyDescent="0.25">
      <c r="B75" s="63"/>
    </row>
    <row r="76" spans="2:5" s="62" customFormat="1" x14ac:dyDescent="0.25">
      <c r="B76" s="64" t="s">
        <v>468</v>
      </c>
      <c r="C76" s="65"/>
      <c r="D76" s="3" t="s">
        <v>409</v>
      </c>
      <c r="E76" s="3" t="s">
        <v>410</v>
      </c>
    </row>
    <row r="77" spans="2:5" s="62" customFormat="1" x14ac:dyDescent="0.25">
      <c r="B77" s="66"/>
      <c r="C77" s="65"/>
      <c r="D77" s="65"/>
      <c r="E77" s="65"/>
    </row>
    <row r="78" spans="2:5" ht="16.95" customHeight="1" x14ac:dyDescent="0.25">
      <c r="B78" s="64" t="s">
        <v>469</v>
      </c>
      <c r="C78" s="65"/>
      <c r="D78" s="65"/>
      <c r="E78" s="65"/>
    </row>
    <row r="79" spans="2:5" ht="24" x14ac:dyDescent="0.25">
      <c r="B79" s="66" t="s">
        <v>470</v>
      </c>
      <c r="C79" s="68" t="s">
        <v>413</v>
      </c>
      <c r="D79" s="69">
        <v>0</v>
      </c>
      <c r="E79" s="69">
        <v>0</v>
      </c>
    </row>
    <row r="80" spans="2:5" ht="16.95" customHeight="1" x14ac:dyDescent="0.25">
      <c r="B80" s="66" t="s">
        <v>471</v>
      </c>
      <c r="C80" s="68" t="s">
        <v>413</v>
      </c>
      <c r="D80" s="69">
        <v>0</v>
      </c>
      <c r="E80" s="69">
        <v>0</v>
      </c>
    </row>
    <row r="81" spans="2:5" ht="16.95" customHeight="1" x14ac:dyDescent="0.25">
      <c r="B81" s="66" t="s">
        <v>472</v>
      </c>
      <c r="C81" s="68" t="s">
        <v>413</v>
      </c>
      <c r="D81" s="69">
        <v>0</v>
      </c>
      <c r="E81" s="69">
        <v>0</v>
      </c>
    </row>
    <row r="82" spans="2:5" ht="16.95" customHeight="1" x14ac:dyDescent="0.25">
      <c r="B82" s="66" t="s">
        <v>473</v>
      </c>
      <c r="C82" s="68" t="s">
        <v>413</v>
      </c>
      <c r="D82" s="69">
        <v>0</v>
      </c>
      <c r="E82" s="69">
        <v>0</v>
      </c>
    </row>
    <row r="83" spans="2:5" ht="16.95" customHeight="1" x14ac:dyDescent="0.25">
      <c r="B83" s="64" t="s">
        <v>474</v>
      </c>
      <c r="C83" s="65"/>
      <c r="D83" s="70">
        <f>SUM(D79:D82)</f>
        <v>0</v>
      </c>
      <c r="E83" s="70">
        <f>SUM(E79:E82)</f>
        <v>0</v>
      </c>
    </row>
    <row r="84" spans="2:5" x14ac:dyDescent="0.25">
      <c r="B84" s="66"/>
      <c r="C84" s="65"/>
      <c r="D84" s="65"/>
      <c r="E84" s="65"/>
    </row>
    <row r="85" spans="2:5" ht="16.95" customHeight="1" x14ac:dyDescent="0.25">
      <c r="B85" s="64" t="s">
        <v>475</v>
      </c>
      <c r="C85" s="65"/>
      <c r="D85" s="65"/>
      <c r="E85" s="65"/>
    </row>
    <row r="86" spans="2:5" ht="16.95" customHeight="1" x14ac:dyDescent="0.25">
      <c r="B86" s="66" t="s">
        <v>476</v>
      </c>
      <c r="C86" s="68" t="s">
        <v>413</v>
      </c>
      <c r="D86" s="69">
        <v>0</v>
      </c>
      <c r="E86" s="69">
        <v>0</v>
      </c>
    </row>
    <row r="87" spans="2:5" ht="16.95" customHeight="1" x14ac:dyDescent="0.25">
      <c r="B87" s="66" t="s">
        <v>477</v>
      </c>
      <c r="C87" s="68" t="s">
        <v>413</v>
      </c>
      <c r="D87" s="69">
        <v>0</v>
      </c>
      <c r="E87" s="69">
        <v>0</v>
      </c>
    </row>
    <row r="88" spans="2:5" ht="26.4" customHeight="1" x14ac:dyDescent="0.25">
      <c r="B88" s="66" t="s">
        <v>478</v>
      </c>
      <c r="C88" s="68" t="s">
        <v>413</v>
      </c>
      <c r="D88" s="69">
        <v>0</v>
      </c>
      <c r="E88" s="69">
        <v>0</v>
      </c>
    </row>
    <row r="89" spans="2:5" ht="22.2" customHeight="1" x14ac:dyDescent="0.25">
      <c r="B89" s="66" t="s">
        <v>479</v>
      </c>
      <c r="C89" s="68" t="s">
        <v>413</v>
      </c>
      <c r="D89" s="69">
        <v>0</v>
      </c>
      <c r="E89" s="69">
        <v>0</v>
      </c>
    </row>
    <row r="90" spans="2:5" ht="16.95" customHeight="1" x14ac:dyDescent="0.25">
      <c r="B90" s="66" t="s">
        <v>480</v>
      </c>
      <c r="C90" s="68" t="s">
        <v>413</v>
      </c>
      <c r="D90" s="69">
        <v>0</v>
      </c>
      <c r="E90" s="69">
        <v>0</v>
      </c>
    </row>
    <row r="91" spans="2:5" ht="16.95" customHeight="1" x14ac:dyDescent="0.25">
      <c r="B91" s="64" t="s">
        <v>481</v>
      </c>
      <c r="C91" s="65"/>
      <c r="D91" s="70">
        <f>SUM(D86:D90)</f>
        <v>0</v>
      </c>
      <c r="E91" s="70">
        <f>SUM(E86:E90)</f>
        <v>0</v>
      </c>
    </row>
    <row r="92" spans="2:5" x14ac:dyDescent="0.25">
      <c r="B92" s="66"/>
      <c r="C92" s="65"/>
      <c r="D92" s="65"/>
      <c r="E92" s="65"/>
    </row>
    <row r="93" spans="2:5" ht="26.4" customHeight="1" x14ac:dyDescent="0.25">
      <c r="B93" s="64" t="s">
        <v>482</v>
      </c>
      <c r="C93" s="65"/>
      <c r="D93" s="70">
        <f>D83-D91</f>
        <v>0</v>
      </c>
      <c r="E93" s="70">
        <f>E83-E91</f>
        <v>0</v>
      </c>
    </row>
    <row r="94" spans="2:5" ht="12" customHeight="1" x14ac:dyDescent="0.25">
      <c r="B94" s="66"/>
      <c r="C94" s="65"/>
      <c r="D94" s="65"/>
      <c r="E94" s="65"/>
    </row>
    <row r="95" spans="2:5" ht="16.95" customHeight="1" x14ac:dyDescent="0.25">
      <c r="B95" s="64" t="s">
        <v>483</v>
      </c>
      <c r="C95" s="68" t="s">
        <v>413</v>
      </c>
      <c r="D95" s="69">
        <v>0</v>
      </c>
      <c r="E95" s="69">
        <v>0</v>
      </c>
    </row>
    <row r="96" spans="2:5" x14ac:dyDescent="0.25">
      <c r="B96" s="66"/>
      <c r="C96" s="65"/>
      <c r="D96" s="65"/>
      <c r="E96" s="65"/>
    </row>
    <row r="97" spans="2:5" ht="16.95" customHeight="1" x14ac:dyDescent="0.25">
      <c r="B97" s="64" t="s">
        <v>484</v>
      </c>
      <c r="C97" s="68" t="s">
        <v>413</v>
      </c>
      <c r="D97" s="69">
        <v>0</v>
      </c>
      <c r="E97" s="69">
        <v>0</v>
      </c>
    </row>
    <row r="98" spans="2:5" ht="16.95" customHeight="1" x14ac:dyDescent="0.25">
      <c r="B98" s="66" t="s">
        <v>485</v>
      </c>
      <c r="C98" s="68" t="s">
        <v>413</v>
      </c>
      <c r="D98" s="69">
        <v>0</v>
      </c>
      <c r="E98" s="69">
        <v>0</v>
      </c>
    </row>
    <row r="99" spans="2:5" x14ac:dyDescent="0.25">
      <c r="B99" s="66"/>
      <c r="C99" s="65"/>
      <c r="D99" s="65"/>
      <c r="E99" s="65"/>
    </row>
    <row r="100" spans="2:5" ht="16.95" customHeight="1" x14ac:dyDescent="0.25">
      <c r="B100" s="64" t="s">
        <v>486</v>
      </c>
      <c r="C100" s="65"/>
      <c r="D100" s="70">
        <f>D95-D97</f>
        <v>0</v>
      </c>
      <c r="E100" s="70">
        <f>E95-E97</f>
        <v>0</v>
      </c>
    </row>
    <row r="101" spans="2:5" ht="14.4" customHeight="1" x14ac:dyDescent="0.25">
      <c r="B101" s="66"/>
      <c r="C101" s="65"/>
      <c r="D101" s="65"/>
      <c r="E101" s="65"/>
    </row>
    <row r="102" spans="2:5" ht="16.95" customHeight="1" x14ac:dyDescent="0.25">
      <c r="B102" s="64" t="s">
        <v>487</v>
      </c>
      <c r="C102" s="65"/>
      <c r="D102" s="70">
        <f>D83+D95-D91-D97</f>
        <v>0</v>
      </c>
      <c r="E102" s="70">
        <f>E83+E95-E91-E97</f>
        <v>0</v>
      </c>
    </row>
    <row r="103" spans="2:5" x14ac:dyDescent="0.25">
      <c r="B103" s="66"/>
      <c r="C103" s="65"/>
      <c r="D103" s="65"/>
      <c r="E103" s="65"/>
    </row>
    <row r="104" spans="2:5" ht="16.95" customHeight="1" x14ac:dyDescent="0.25">
      <c r="B104" s="64" t="s">
        <v>488</v>
      </c>
      <c r="C104" s="68" t="s">
        <v>413</v>
      </c>
      <c r="D104" s="69">
        <v>0</v>
      </c>
      <c r="E104" s="69">
        <v>0</v>
      </c>
    </row>
    <row r="105" spans="2:5" x14ac:dyDescent="0.25">
      <c r="B105" s="66"/>
      <c r="C105" s="65"/>
      <c r="D105" s="65"/>
      <c r="E105" s="65"/>
    </row>
    <row r="106" spans="2:5" ht="16.95" customHeight="1" x14ac:dyDescent="0.25">
      <c r="B106" s="64" t="s">
        <v>489</v>
      </c>
      <c r="C106" s="68" t="s">
        <v>413</v>
      </c>
      <c r="D106" s="69">
        <v>0</v>
      </c>
      <c r="E106" s="69">
        <v>0</v>
      </c>
    </row>
    <row r="107" spans="2:5" x14ac:dyDescent="0.25">
      <c r="B107" s="66"/>
      <c r="C107" s="65"/>
      <c r="D107" s="65"/>
      <c r="E107" s="65"/>
    </row>
    <row r="108" spans="2:5" ht="24.6" customHeight="1" x14ac:dyDescent="0.25">
      <c r="B108" s="64" t="s">
        <v>490</v>
      </c>
      <c r="C108" s="65"/>
      <c r="D108" s="70">
        <f>D104-D106</f>
        <v>0</v>
      </c>
      <c r="E108" s="70">
        <f>E104-E106</f>
        <v>0</v>
      </c>
    </row>
    <row r="109" spans="2:5" x14ac:dyDescent="0.25">
      <c r="B109" s="66"/>
      <c r="C109" s="65"/>
      <c r="D109" s="65"/>
      <c r="E109" s="65"/>
    </row>
    <row r="110" spans="2:5" ht="24" customHeight="1" x14ac:dyDescent="0.25">
      <c r="B110" s="64" t="s">
        <v>491</v>
      </c>
      <c r="C110" s="65"/>
      <c r="D110" s="70">
        <f>D102+D108</f>
        <v>0</v>
      </c>
      <c r="E110" s="70">
        <f>E102+E108</f>
        <v>0</v>
      </c>
    </row>
    <row r="111" spans="2:5" x14ac:dyDescent="0.25">
      <c r="B111" s="66"/>
      <c r="C111" s="65"/>
      <c r="D111" s="65"/>
      <c r="E111" s="65"/>
    </row>
    <row r="112" spans="2:5" ht="16.95" customHeight="1" x14ac:dyDescent="0.25">
      <c r="B112" s="66" t="s">
        <v>492</v>
      </c>
      <c r="C112" s="68" t="s">
        <v>413</v>
      </c>
      <c r="D112" s="69">
        <v>0</v>
      </c>
      <c r="E112" s="69">
        <v>0</v>
      </c>
    </row>
    <row r="113" spans="2:5" x14ac:dyDescent="0.25">
      <c r="B113" s="66"/>
      <c r="C113" s="65"/>
      <c r="D113" s="65"/>
      <c r="E113" s="65"/>
    </row>
    <row r="114" spans="2:5" ht="31.2" customHeight="1" x14ac:dyDescent="0.25">
      <c r="B114" s="64" t="s">
        <v>493</v>
      </c>
      <c r="C114" s="65"/>
      <c r="D114" s="70">
        <f>D110-D112</f>
        <v>0</v>
      </c>
      <c r="E114" s="70">
        <f>E110-E112</f>
        <v>0</v>
      </c>
    </row>
    <row r="115" spans="2:5" ht="18.600000000000001" customHeight="1" x14ac:dyDescent="0.25"/>
  </sheetData>
  <sheetProtection algorithmName="SHA-512" hashValue="KNxX3bzTrdi8pkJpJtsXfHGZnZtYHakp0MsiK779Vum6f7jythNFohb7GP2veGj8jEFhSGuDSiT2mvMvoBPUjw==" saltValue="LXKjO6BSuBd41sYwilMeAg==" spinCount="100000" sheet="1" objects="1" scenarios="1"/>
  <mergeCells count="1">
    <mergeCell ref="B1:E1"/>
  </mergeCells>
  <conditionalFormatting sqref="D65:E65">
    <cfRule type="cellIs" dxfId="26" priority="1" operator="equal">
      <formula>"OK"</formula>
    </cfRule>
    <cfRule type="cellIs" dxfId="25" priority="2" operator="equal">
      <formula>"ERROR"</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1"/>
  <sheetViews>
    <sheetView topLeftCell="A13" zoomScaleNormal="100" zoomScaleSheetLayoutView="80" workbookViewId="0">
      <selection activeCell="J9" sqref="J9"/>
    </sheetView>
  </sheetViews>
  <sheetFormatPr defaultColWidth="14.5546875" defaultRowHeight="12" x14ac:dyDescent="0.25"/>
  <cols>
    <col min="1" max="1" width="4.6640625" style="62" customWidth="1"/>
    <col min="2" max="2" width="24.88671875" style="62" customWidth="1"/>
    <col min="3" max="3" width="6.33203125" style="62" customWidth="1"/>
    <col min="4" max="4" width="7.88671875" style="62" customWidth="1"/>
    <col min="5" max="5" width="5.109375" style="62" customWidth="1"/>
    <col min="6" max="16384" width="14.5546875" style="62"/>
  </cols>
  <sheetData>
    <row r="1" spans="1:8" x14ac:dyDescent="0.25">
      <c r="A1" s="528" t="s">
        <v>494</v>
      </c>
      <c r="B1" s="528"/>
      <c r="C1" s="528"/>
      <c r="D1" s="528"/>
      <c r="E1" s="528"/>
      <c r="F1" s="528"/>
      <c r="G1" s="528"/>
      <c r="H1" s="528"/>
    </row>
    <row r="3" spans="1:8" ht="27" customHeight="1" x14ac:dyDescent="0.25">
      <c r="A3" s="529" t="s">
        <v>495</v>
      </c>
      <c r="B3" s="529"/>
      <c r="C3" s="529"/>
      <c r="D3" s="529"/>
      <c r="E3" s="529"/>
      <c r="F3" s="529"/>
      <c r="G3" s="529"/>
      <c r="H3" s="75"/>
    </row>
    <row r="4" spans="1:8" ht="27.6" customHeight="1" x14ac:dyDescent="0.25">
      <c r="A4" s="529" t="s">
        <v>496</v>
      </c>
      <c r="B4" s="529"/>
      <c r="C4" s="529"/>
      <c r="D4" s="529"/>
      <c r="E4" s="529"/>
      <c r="F4" s="529"/>
      <c r="G4" s="529"/>
      <c r="H4" s="75"/>
    </row>
    <row r="5" spans="1:8" ht="21.6" customHeight="1" x14ac:dyDescent="0.25">
      <c r="A5" s="530" t="s">
        <v>497</v>
      </c>
      <c r="B5" s="530"/>
      <c r="C5" s="530"/>
      <c r="D5" s="530"/>
      <c r="E5" s="530"/>
      <c r="F5" s="530"/>
      <c r="G5" s="530"/>
      <c r="H5" s="530"/>
    </row>
    <row r="6" spans="1:8" ht="41.4" customHeight="1" x14ac:dyDescent="0.25">
      <c r="A6" s="76" t="s">
        <v>498</v>
      </c>
      <c r="B6" s="524" t="s">
        <v>499</v>
      </c>
      <c r="C6" s="524"/>
      <c r="D6" s="524"/>
      <c r="E6" s="524"/>
      <c r="F6" s="524"/>
      <c r="G6" s="524"/>
      <c r="H6" s="77"/>
    </row>
    <row r="7" spans="1:8" x14ac:dyDescent="0.25">
      <c r="A7" s="78"/>
      <c r="B7" s="79"/>
      <c r="C7" s="79"/>
      <c r="D7" s="79"/>
      <c r="E7" s="79"/>
      <c r="F7" s="79"/>
      <c r="G7" s="79"/>
      <c r="H7" s="80"/>
    </row>
    <row r="8" spans="1:8" ht="20.399999999999999" customHeight="1" x14ac:dyDescent="0.25">
      <c r="A8" s="81" t="s">
        <v>500</v>
      </c>
      <c r="B8" s="526" t="s">
        <v>461</v>
      </c>
      <c r="C8" s="526"/>
      <c r="D8" s="83"/>
      <c r="E8" s="83"/>
      <c r="F8" s="84">
        <f>Bilant!D68</f>
        <v>0</v>
      </c>
      <c r="G8" s="84">
        <f>Bilant!E68</f>
        <v>0</v>
      </c>
      <c r="H8" s="85"/>
    </row>
    <row r="9" spans="1:8" ht="19.2" customHeight="1" x14ac:dyDescent="0.25">
      <c r="A9" s="81" t="s">
        <v>501</v>
      </c>
      <c r="B9" s="526" t="s">
        <v>502</v>
      </c>
      <c r="C9" s="526"/>
      <c r="D9" s="83"/>
      <c r="E9" s="83"/>
      <c r="F9" s="84">
        <f>Bilant!D69+Bilant!D70</f>
        <v>0</v>
      </c>
      <c r="G9" s="84">
        <f>Bilant!E69+Bilant!E70</f>
        <v>0</v>
      </c>
      <c r="H9" s="85"/>
    </row>
    <row r="10" spans="1:8" ht="21" customHeight="1" x14ac:dyDescent="0.25">
      <c r="A10" s="81" t="s">
        <v>503</v>
      </c>
      <c r="B10" s="526" t="s">
        <v>504</v>
      </c>
      <c r="C10" s="526"/>
      <c r="D10" s="83"/>
      <c r="E10" s="83"/>
      <c r="F10" s="84">
        <f>Bilant!D71+Bilant!D72</f>
        <v>0</v>
      </c>
      <c r="G10" s="84">
        <f>Bilant!E71+Bilant!E72</f>
        <v>0</v>
      </c>
      <c r="H10" s="85"/>
    </row>
    <row r="11" spans="1:8" ht="22.95" customHeight="1" x14ac:dyDescent="0.25">
      <c r="A11" s="86" t="s">
        <v>505</v>
      </c>
      <c r="B11" s="87" t="s">
        <v>506</v>
      </c>
      <c r="C11" s="82"/>
      <c r="D11" s="83"/>
      <c r="E11" s="83"/>
      <c r="F11" s="88">
        <f>SUM(F8:F10)</f>
        <v>0</v>
      </c>
      <c r="G11" s="88">
        <f>SUM(G8:G10)</f>
        <v>0</v>
      </c>
      <c r="H11" s="89"/>
    </row>
    <row r="12" spans="1:8" ht="16.95" customHeight="1" x14ac:dyDescent="0.25">
      <c r="A12" s="81" t="s">
        <v>500</v>
      </c>
      <c r="B12" s="82" t="s">
        <v>507</v>
      </c>
      <c r="C12" s="82"/>
      <c r="D12" s="83"/>
      <c r="E12" s="83"/>
      <c r="F12" s="84">
        <f>Bilant!D61</f>
        <v>0</v>
      </c>
      <c r="G12" s="84">
        <f>Bilant!E61</f>
        <v>0</v>
      </c>
      <c r="H12" s="85"/>
    </row>
    <row r="13" spans="1:8" ht="24" customHeight="1" x14ac:dyDescent="0.25">
      <c r="A13" s="81" t="s">
        <v>501</v>
      </c>
      <c r="B13" s="82" t="s">
        <v>508</v>
      </c>
      <c r="C13" s="82"/>
      <c r="D13" s="83"/>
      <c r="E13" s="83"/>
      <c r="F13" s="84">
        <f>Bilant!D47</f>
        <v>0</v>
      </c>
      <c r="G13" s="84">
        <f>Bilant!E47</f>
        <v>0</v>
      </c>
      <c r="H13" s="85"/>
    </row>
    <row r="14" spans="1:8" ht="19.2" customHeight="1" x14ac:dyDescent="0.25">
      <c r="A14" s="86" t="s">
        <v>509</v>
      </c>
      <c r="B14" s="87" t="s">
        <v>510</v>
      </c>
      <c r="C14" s="82"/>
      <c r="D14" s="83"/>
      <c r="E14" s="83"/>
      <c r="F14" s="88">
        <f>SUM(F12:F13)</f>
        <v>0</v>
      </c>
      <c r="G14" s="88">
        <f>SUM(G12:G13)</f>
        <v>0</v>
      </c>
      <c r="H14" s="89"/>
    </row>
    <row r="15" spans="1:8" ht="19.2" customHeight="1" x14ac:dyDescent="0.25">
      <c r="A15" s="81" t="s">
        <v>500</v>
      </c>
      <c r="B15" s="82" t="s">
        <v>511</v>
      </c>
      <c r="C15" s="82"/>
      <c r="D15" s="83"/>
      <c r="E15" s="83"/>
      <c r="F15" s="84">
        <f>Bilant!D114</f>
        <v>0</v>
      </c>
      <c r="G15" s="84">
        <f>Bilant!E114</f>
        <v>0</v>
      </c>
      <c r="H15" s="85"/>
    </row>
    <row r="16" spans="1:8" ht="19.95" customHeight="1" x14ac:dyDescent="0.25">
      <c r="A16" s="81" t="s">
        <v>501</v>
      </c>
      <c r="B16" s="82" t="s">
        <v>512</v>
      </c>
      <c r="C16" s="82"/>
      <c r="D16" s="83"/>
      <c r="E16" s="83"/>
      <c r="F16" s="84">
        <f>Bilant!D112</f>
        <v>0</v>
      </c>
      <c r="G16" s="84">
        <f>Bilant!E112</f>
        <v>0</v>
      </c>
      <c r="H16" s="85"/>
    </row>
    <row r="17" spans="1:8" ht="15" customHeight="1" x14ac:dyDescent="0.25">
      <c r="A17" s="81" t="s">
        <v>503</v>
      </c>
      <c r="B17" s="82" t="s">
        <v>485</v>
      </c>
      <c r="C17" s="82"/>
      <c r="D17" s="83"/>
      <c r="E17" s="83"/>
      <c r="F17" s="84">
        <f>Bilant!D98</f>
        <v>0</v>
      </c>
      <c r="G17" s="84">
        <f>Bilant!E98</f>
        <v>0</v>
      </c>
      <c r="H17" s="85"/>
    </row>
    <row r="18" spans="1:8" ht="19.2" customHeight="1" x14ac:dyDescent="0.25">
      <c r="A18" s="81" t="s">
        <v>513</v>
      </c>
      <c r="B18" s="82" t="s">
        <v>514</v>
      </c>
      <c r="C18" s="82"/>
      <c r="D18" s="83"/>
      <c r="E18" s="83"/>
      <c r="F18" s="84">
        <f>Bilant!D89</f>
        <v>0</v>
      </c>
      <c r="G18" s="84">
        <f>Bilant!E89</f>
        <v>0</v>
      </c>
      <c r="H18" s="85"/>
    </row>
    <row r="19" spans="1:8" ht="16.95" customHeight="1" x14ac:dyDescent="0.25">
      <c r="A19" s="86" t="s">
        <v>515</v>
      </c>
      <c r="B19" s="87" t="s">
        <v>516</v>
      </c>
      <c r="C19" s="82"/>
      <c r="D19" s="83"/>
      <c r="E19" s="83"/>
      <c r="F19" s="144" t="str">
        <f>IF(SUM(F15:F18)&gt;0,SUM(F15:F18),"NA")</f>
        <v>NA</v>
      </c>
      <c r="G19" s="144" t="str">
        <f>IF(SUM(G15:G18)&gt;0,SUM(G15:G18),"NA")</f>
        <v>NA</v>
      </c>
      <c r="H19" s="90"/>
    </row>
    <row r="20" spans="1:8" x14ac:dyDescent="0.25">
      <c r="A20" s="91"/>
      <c r="B20" s="83"/>
      <c r="C20" s="83"/>
      <c r="D20" s="83"/>
      <c r="E20" s="83"/>
      <c r="F20" s="92"/>
      <c r="G20" s="93"/>
      <c r="H20" s="94"/>
    </row>
    <row r="21" spans="1:8" x14ac:dyDescent="0.25">
      <c r="A21" s="91"/>
      <c r="B21" s="527" t="s">
        <v>517</v>
      </c>
      <c r="C21" s="527"/>
      <c r="D21" s="527"/>
      <c r="E21" s="95"/>
      <c r="F21" s="96">
        <f>IFERROR(F14/F11,7.5)</f>
        <v>7.5</v>
      </c>
      <c r="G21" s="96">
        <f>IFERROR(G14/G11,7.5)</f>
        <v>7.5</v>
      </c>
      <c r="H21" s="97"/>
    </row>
    <row r="22" spans="1:8" x14ac:dyDescent="0.25">
      <c r="A22" s="91"/>
      <c r="B22" s="98"/>
      <c r="C22" s="98"/>
      <c r="D22" s="98"/>
      <c r="E22" s="98"/>
      <c r="F22" s="99"/>
      <c r="G22" s="100"/>
      <c r="H22" s="101"/>
    </row>
    <row r="23" spans="1:8" x14ac:dyDescent="0.25">
      <c r="A23" s="91"/>
      <c r="B23" s="521" t="s">
        <v>518</v>
      </c>
      <c r="C23" s="521"/>
      <c r="D23" s="521"/>
      <c r="E23" s="74"/>
      <c r="F23" s="96">
        <f>IFERROR(IF(F17&gt;0,F19/F17,IF(F19&gt;0,1,"")),"")</f>
        <v>1</v>
      </c>
      <c r="G23" s="96">
        <f>IFERROR(IF(G17&gt;0,G19/G17,IF(G19&gt;0,1,"")),"")</f>
        <v>1</v>
      </c>
      <c r="H23" s="102"/>
    </row>
    <row r="24" spans="1:8" x14ac:dyDescent="0.25">
      <c r="A24" s="91"/>
      <c r="B24" s="63"/>
      <c r="C24" s="63"/>
      <c r="D24" s="63"/>
      <c r="E24" s="63"/>
      <c r="F24" s="63"/>
      <c r="G24" s="103"/>
      <c r="H24" s="104"/>
    </row>
    <row r="25" spans="1:8" ht="19.2" customHeight="1" x14ac:dyDescent="0.25">
      <c r="A25" s="91"/>
      <c r="B25" s="522" t="str">
        <f>CONCATENATE("Solicitantul ",IF(AND(F21&lt;=7.5,G21&lt;=7.5,F23&gt;=1,G23&gt;=1),"nu ",""),"se încadrează în categoria întreprinderilor în dificultate")</f>
        <v>Solicitantul nu se încadrează în categoria întreprinderilor în dificultate</v>
      </c>
      <c r="C25" s="522"/>
      <c r="D25" s="522"/>
      <c r="E25" s="522"/>
      <c r="F25" s="522"/>
      <c r="G25" s="522"/>
      <c r="H25" s="105"/>
    </row>
    <row r="26" spans="1:8" ht="38.4" customHeight="1" x14ac:dyDescent="0.25">
      <c r="A26" s="76" t="s">
        <v>519</v>
      </c>
      <c r="B26" s="523" t="s">
        <v>520</v>
      </c>
      <c r="C26" s="524"/>
      <c r="D26" s="524"/>
      <c r="E26" s="524"/>
      <c r="F26" s="524"/>
      <c r="G26" s="524"/>
      <c r="H26" s="525"/>
    </row>
    <row r="28" spans="1:8" ht="36.6" customHeight="1" x14ac:dyDescent="0.25">
      <c r="A28" s="76" t="s">
        <v>521</v>
      </c>
      <c r="B28" s="523" t="s">
        <v>522</v>
      </c>
      <c r="C28" s="524"/>
      <c r="D28" s="524"/>
      <c r="E28" s="524"/>
      <c r="F28" s="524"/>
      <c r="G28" s="524"/>
      <c r="H28" s="525"/>
    </row>
    <row r="30" spans="1:8" x14ac:dyDescent="0.25">
      <c r="B30" s="63"/>
      <c r="C30" s="63"/>
      <c r="D30" s="63"/>
      <c r="E30" s="63"/>
      <c r="F30" s="63"/>
      <c r="G30" s="63"/>
      <c r="H30" s="63"/>
    </row>
    <row r="31" spans="1:8" x14ac:dyDescent="0.25">
      <c r="B31" s="63"/>
      <c r="C31" s="63"/>
      <c r="D31" s="63"/>
      <c r="E31" s="63"/>
      <c r="F31" s="63"/>
      <c r="G31" s="63"/>
      <c r="H31" s="63"/>
    </row>
  </sheetData>
  <sheetProtection algorithmName="SHA-512" hashValue="45Bfh39nR+5YuYGu7EGAXT5eKHVDtXw4VT3HkwKvvJ7hi1tJuB8cFUJN7OPugnUn0HhjObcTk7Ccpwa2wMZGBg==" saltValue="k3vG3jBDc/VKrgcXGbAFqA==" spinCount="100000" sheet="1" objects="1" scenarios="1"/>
  <mergeCells count="13">
    <mergeCell ref="A1:H1"/>
    <mergeCell ref="A3:G3"/>
    <mergeCell ref="A4:G4"/>
    <mergeCell ref="A5:H5"/>
    <mergeCell ref="B6:G6"/>
    <mergeCell ref="B23:D23"/>
    <mergeCell ref="B25:G25"/>
    <mergeCell ref="B26:H26"/>
    <mergeCell ref="B28:H28"/>
    <mergeCell ref="B8:C8"/>
    <mergeCell ref="B9:C9"/>
    <mergeCell ref="B10:C10"/>
    <mergeCell ref="B21:D21"/>
  </mergeCells>
  <conditionalFormatting sqref="B25">
    <cfRule type="cellIs" dxfId="24" priority="1" operator="equal">
      <formula>"Solicitantul nu se incadreaza in categoria intreprinderilor in dificultate"</formula>
    </cfRule>
    <cfRule type="cellIs" dxfId="23" priority="2" operator="equal">
      <formula>"Solicitantul se incadreaza in categoria intreprinderilor in dificultate"</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115"/>
  <sheetViews>
    <sheetView topLeftCell="A80" zoomScaleNormal="100" zoomScaleSheetLayoutView="80" workbookViewId="0">
      <selection activeCell="E115" sqref="E115"/>
    </sheetView>
  </sheetViews>
  <sheetFormatPr defaultColWidth="8.88671875" defaultRowHeight="12" x14ac:dyDescent="0.25"/>
  <cols>
    <col min="1" max="1" width="1.88671875" style="67" customWidth="1"/>
    <col min="2" max="2" width="31.33203125" style="63" customWidth="1"/>
    <col min="3" max="3" width="8.88671875" style="62"/>
    <col min="4" max="5" width="19.6640625" style="62" customWidth="1"/>
    <col min="6" max="6" width="5.44140625" style="67" customWidth="1"/>
    <col min="7" max="16384" width="8.88671875" style="67"/>
  </cols>
  <sheetData>
    <row r="1" spans="2:5" s="62" customFormat="1" x14ac:dyDescent="0.25">
      <c r="B1" s="520" t="s">
        <v>407</v>
      </c>
      <c r="C1" s="520"/>
      <c r="D1" s="520"/>
      <c r="E1" s="520"/>
    </row>
    <row r="2" spans="2:5" s="62" customFormat="1" x14ac:dyDescent="0.25">
      <c r="B2" s="63"/>
    </row>
    <row r="3" spans="2:5" s="62" customFormat="1" x14ac:dyDescent="0.25">
      <c r="B3" s="63"/>
    </row>
    <row r="4" spans="2:5" s="62" customFormat="1" x14ac:dyDescent="0.25">
      <c r="B4" s="64" t="s">
        <v>408</v>
      </c>
      <c r="C4" s="65"/>
      <c r="D4" s="3" t="s">
        <v>409</v>
      </c>
      <c r="E4" s="3" t="s">
        <v>410</v>
      </c>
    </row>
    <row r="5" spans="2:5" s="62" customFormat="1" x14ac:dyDescent="0.25">
      <c r="B5" s="66"/>
      <c r="C5" s="65"/>
      <c r="D5" s="65"/>
      <c r="E5" s="65"/>
    </row>
    <row r="6" spans="2:5" s="62" customFormat="1" x14ac:dyDescent="0.25">
      <c r="B6" s="64" t="s">
        <v>411</v>
      </c>
      <c r="C6" s="65"/>
      <c r="D6" s="65"/>
      <c r="E6" s="65"/>
    </row>
    <row r="7" spans="2:5" ht="9" customHeight="1" x14ac:dyDescent="0.25">
      <c r="B7" s="66"/>
      <c r="C7" s="65"/>
      <c r="D7" s="65"/>
      <c r="E7" s="65"/>
    </row>
    <row r="8" spans="2:5" ht="16.95" customHeight="1" x14ac:dyDescent="0.25">
      <c r="B8" s="64" t="s">
        <v>412</v>
      </c>
      <c r="C8" s="65"/>
      <c r="D8" s="65"/>
      <c r="E8" s="65"/>
    </row>
    <row r="9" spans="2:5" ht="16.95" customHeight="1" x14ac:dyDescent="0.25">
      <c r="B9" s="66" t="s">
        <v>527</v>
      </c>
      <c r="C9" s="68" t="s">
        <v>413</v>
      </c>
      <c r="D9" s="69">
        <v>0</v>
      </c>
      <c r="E9" s="69">
        <v>0</v>
      </c>
    </row>
    <row r="10" spans="2:5" ht="37.200000000000003" customHeight="1" x14ac:dyDescent="0.25">
      <c r="B10" s="66" t="s">
        <v>414</v>
      </c>
      <c r="C10" s="68" t="s">
        <v>413</v>
      </c>
      <c r="D10" s="69">
        <v>0</v>
      </c>
      <c r="E10" s="69">
        <v>0</v>
      </c>
    </row>
    <row r="11" spans="2:5" ht="16.95" customHeight="1" x14ac:dyDescent="0.25">
      <c r="B11" s="66" t="s">
        <v>415</v>
      </c>
      <c r="C11" s="68" t="s">
        <v>413</v>
      </c>
      <c r="D11" s="69">
        <v>0</v>
      </c>
      <c r="E11" s="69">
        <v>0</v>
      </c>
    </row>
    <row r="12" spans="2:5" ht="16.95" customHeight="1" x14ac:dyDescent="0.25">
      <c r="B12" s="66" t="s">
        <v>416</v>
      </c>
      <c r="C12" s="68" t="s">
        <v>413</v>
      </c>
      <c r="D12" s="69">
        <v>0</v>
      </c>
      <c r="E12" s="69">
        <v>0</v>
      </c>
    </row>
    <row r="13" spans="2:5" ht="24" x14ac:dyDescent="0.25">
      <c r="B13" s="66" t="s">
        <v>417</v>
      </c>
      <c r="C13" s="68" t="s">
        <v>413</v>
      </c>
      <c r="D13" s="69">
        <v>0</v>
      </c>
      <c r="E13" s="69">
        <v>0</v>
      </c>
    </row>
    <row r="14" spans="2:5" x14ac:dyDescent="0.25">
      <c r="B14" s="66" t="s">
        <v>528</v>
      </c>
      <c r="C14" s="68" t="s">
        <v>413</v>
      </c>
      <c r="D14" s="69">
        <v>0</v>
      </c>
      <c r="E14" s="69">
        <v>0</v>
      </c>
    </row>
    <row r="15" spans="2:5" ht="27" customHeight="1" x14ac:dyDescent="0.25">
      <c r="B15" s="66" t="s">
        <v>418</v>
      </c>
      <c r="C15" s="68" t="s">
        <v>413</v>
      </c>
      <c r="D15" s="69">
        <v>0</v>
      </c>
      <c r="E15" s="69">
        <v>0</v>
      </c>
    </row>
    <row r="16" spans="2:5" ht="20.399999999999999" customHeight="1" x14ac:dyDescent="0.25">
      <c r="B16" s="64" t="s">
        <v>419</v>
      </c>
      <c r="C16" s="65"/>
      <c r="D16" s="70">
        <f>SUM(D9:D15)-D14</f>
        <v>0</v>
      </c>
      <c r="E16" s="70">
        <f>SUM(E9:E15)-E14</f>
        <v>0</v>
      </c>
    </row>
    <row r="17" spans="2:6" ht="10.199999999999999" customHeight="1" x14ac:dyDescent="0.25">
      <c r="B17" s="66"/>
      <c r="C17" s="65"/>
      <c r="D17" s="65"/>
      <c r="E17" s="65"/>
    </row>
    <row r="18" spans="2:6" ht="16.95" customHeight="1" x14ac:dyDescent="0.25">
      <c r="B18" s="64" t="s">
        <v>420</v>
      </c>
      <c r="C18" s="65"/>
      <c r="D18" s="65"/>
      <c r="E18" s="65"/>
    </row>
    <row r="19" spans="2:6" ht="16.95" customHeight="1" x14ac:dyDescent="0.25">
      <c r="B19" s="66" t="s">
        <v>421</v>
      </c>
      <c r="C19" s="68" t="s">
        <v>413</v>
      </c>
      <c r="D19" s="69">
        <v>0</v>
      </c>
      <c r="E19" s="69">
        <v>0</v>
      </c>
    </row>
    <row r="20" spans="2:6" ht="29.4" customHeight="1" x14ac:dyDescent="0.25">
      <c r="B20" s="66" t="s">
        <v>422</v>
      </c>
      <c r="C20" s="68" t="s">
        <v>413</v>
      </c>
      <c r="D20" s="69">
        <v>0</v>
      </c>
      <c r="E20" s="69">
        <v>0</v>
      </c>
    </row>
    <row r="21" spans="2:6" ht="27" customHeight="1" x14ac:dyDescent="0.25">
      <c r="B21" s="66" t="s">
        <v>423</v>
      </c>
      <c r="C21" s="68" t="s">
        <v>413</v>
      </c>
      <c r="D21" s="69">
        <v>0</v>
      </c>
      <c r="E21" s="69">
        <v>0</v>
      </c>
    </row>
    <row r="22" spans="2:6" ht="16.95" customHeight="1" x14ac:dyDescent="0.25">
      <c r="B22" s="66" t="s">
        <v>424</v>
      </c>
      <c r="C22" s="68" t="s">
        <v>413</v>
      </c>
      <c r="D22" s="69">
        <v>0</v>
      </c>
      <c r="E22" s="69">
        <v>0</v>
      </c>
    </row>
    <row r="23" spans="2:6" ht="16.95" customHeight="1" x14ac:dyDescent="0.25">
      <c r="B23" s="66" t="s">
        <v>425</v>
      </c>
      <c r="C23" s="68" t="s">
        <v>413</v>
      </c>
      <c r="D23" s="69">
        <v>0</v>
      </c>
      <c r="E23" s="69">
        <v>0</v>
      </c>
    </row>
    <row r="24" spans="2:6" ht="31.2" customHeight="1" x14ac:dyDescent="0.25">
      <c r="B24" s="66" t="s">
        <v>426</v>
      </c>
      <c r="C24" s="68" t="s">
        <v>413</v>
      </c>
      <c r="D24" s="69">
        <v>0</v>
      </c>
      <c r="E24" s="69">
        <v>0</v>
      </c>
    </row>
    <row r="25" spans="2:6" ht="16.95" customHeight="1" x14ac:dyDescent="0.25">
      <c r="B25" s="66" t="s">
        <v>427</v>
      </c>
      <c r="C25" s="68" t="s">
        <v>413</v>
      </c>
      <c r="D25" s="69">
        <v>0</v>
      </c>
      <c r="E25" s="69">
        <v>0</v>
      </c>
    </row>
    <row r="26" spans="2:6" s="71" customFormat="1" ht="16.95" customHeight="1" x14ac:dyDescent="0.25">
      <c r="B26" s="64" t="s">
        <v>428</v>
      </c>
      <c r="C26" s="65"/>
      <c r="D26" s="70">
        <f>D21+D23+D24+D25</f>
        <v>0</v>
      </c>
      <c r="E26" s="70">
        <f>E21+E23+E24+E25</f>
        <v>0</v>
      </c>
      <c r="F26" s="67"/>
    </row>
    <row r="27" spans="2:6" ht="16.95" customHeight="1" x14ac:dyDescent="0.25">
      <c r="B27" s="66" t="s">
        <v>429</v>
      </c>
      <c r="C27" s="68" t="s">
        <v>413</v>
      </c>
      <c r="D27" s="69">
        <v>0</v>
      </c>
      <c r="E27" s="69">
        <v>0</v>
      </c>
    </row>
    <row r="28" spans="2:6" ht="16.95" customHeight="1" x14ac:dyDescent="0.25">
      <c r="B28" s="66" t="s">
        <v>430</v>
      </c>
      <c r="C28" s="65"/>
      <c r="D28" s="65"/>
      <c r="E28" s="65"/>
    </row>
    <row r="29" spans="2:6" ht="16.95" customHeight="1" x14ac:dyDescent="0.25">
      <c r="B29" s="66" t="s">
        <v>431</v>
      </c>
      <c r="C29" s="68" t="s">
        <v>413</v>
      </c>
      <c r="D29" s="69">
        <v>0</v>
      </c>
      <c r="E29" s="69">
        <v>0</v>
      </c>
    </row>
    <row r="30" spans="2:6" ht="16.95" customHeight="1" x14ac:dyDescent="0.25">
      <c r="B30" s="66" t="s">
        <v>432</v>
      </c>
      <c r="C30" s="68" t="s">
        <v>413</v>
      </c>
      <c r="D30" s="69">
        <v>0</v>
      </c>
      <c r="E30" s="69">
        <v>0</v>
      </c>
    </row>
    <row r="31" spans="2:6" ht="24.6" customHeight="1" x14ac:dyDescent="0.25">
      <c r="B31" s="66" t="s">
        <v>433</v>
      </c>
      <c r="C31" s="68" t="s">
        <v>413</v>
      </c>
      <c r="D31" s="69">
        <v>0</v>
      </c>
      <c r="E31" s="69">
        <v>0</v>
      </c>
    </row>
    <row r="32" spans="2:6" ht="16.95" customHeight="1" x14ac:dyDescent="0.25">
      <c r="B32" s="66" t="s">
        <v>432</v>
      </c>
      <c r="C32" s="68" t="s">
        <v>413</v>
      </c>
      <c r="D32" s="69">
        <v>0</v>
      </c>
      <c r="E32" s="69">
        <v>0</v>
      </c>
    </row>
    <row r="33" spans="2:5" ht="16.95" customHeight="1" x14ac:dyDescent="0.25">
      <c r="B33" s="66" t="s">
        <v>434</v>
      </c>
      <c r="C33" s="65"/>
      <c r="D33" s="72">
        <f>D29+D30+D31+D32</f>
        <v>0</v>
      </c>
      <c r="E33" s="72">
        <f>E29+E30+E31+E32</f>
        <v>0</v>
      </c>
    </row>
    <row r="34" spans="2:5" ht="24" x14ac:dyDescent="0.25">
      <c r="B34" s="66" t="s">
        <v>435</v>
      </c>
      <c r="C34" s="68" t="s">
        <v>413</v>
      </c>
      <c r="D34" s="69">
        <v>0</v>
      </c>
      <c r="E34" s="69">
        <v>0</v>
      </c>
    </row>
    <row r="35" spans="2:5" ht="24" customHeight="1" x14ac:dyDescent="0.25">
      <c r="B35" s="66" t="s">
        <v>436</v>
      </c>
      <c r="C35" s="68" t="s">
        <v>413</v>
      </c>
      <c r="D35" s="69">
        <v>0</v>
      </c>
      <c r="E35" s="69">
        <v>0</v>
      </c>
    </row>
    <row r="36" spans="2:5" ht="16.95" customHeight="1" x14ac:dyDescent="0.25">
      <c r="B36" s="66" t="s">
        <v>437</v>
      </c>
      <c r="C36" s="68" t="s">
        <v>413</v>
      </c>
      <c r="D36" s="69">
        <v>0</v>
      </c>
      <c r="E36" s="69">
        <v>0</v>
      </c>
    </row>
    <row r="37" spans="2:5" ht="21.6" customHeight="1" x14ac:dyDescent="0.25">
      <c r="B37" s="64" t="s">
        <v>438</v>
      </c>
      <c r="C37" s="65"/>
      <c r="D37" s="70">
        <f>D19+D26+D27+D33+D34+D35+D36</f>
        <v>0</v>
      </c>
      <c r="E37" s="70">
        <f>E19+E26+E27+E33+E34+E35+E36</f>
        <v>0</v>
      </c>
    </row>
    <row r="38" spans="2:5" ht="9" customHeight="1" x14ac:dyDescent="0.25">
      <c r="B38" s="66"/>
      <c r="C38" s="65"/>
      <c r="D38" s="65"/>
      <c r="E38" s="65"/>
    </row>
    <row r="39" spans="2:5" ht="16.95" customHeight="1" x14ac:dyDescent="0.25">
      <c r="B39" s="64" t="s">
        <v>439</v>
      </c>
      <c r="C39" s="65"/>
      <c r="D39" s="70">
        <f>D37+D16</f>
        <v>0</v>
      </c>
      <c r="E39" s="70">
        <f>E37+E16</f>
        <v>0</v>
      </c>
    </row>
    <row r="40" spans="2:5" ht="16.95" customHeight="1" x14ac:dyDescent="0.25">
      <c r="B40" s="66"/>
      <c r="C40" s="65"/>
      <c r="D40" s="65"/>
      <c r="E40" s="65"/>
    </row>
    <row r="41" spans="2:5" ht="16.95" customHeight="1" x14ac:dyDescent="0.25">
      <c r="B41" s="64" t="s">
        <v>440</v>
      </c>
      <c r="C41" s="65"/>
      <c r="D41" s="65"/>
      <c r="E41" s="65"/>
    </row>
    <row r="42" spans="2:5" ht="10.199999999999999" customHeight="1" x14ac:dyDescent="0.25">
      <c r="B42" s="66"/>
      <c r="C42" s="65"/>
      <c r="D42" s="65"/>
      <c r="E42" s="65"/>
    </row>
    <row r="43" spans="2:5" ht="16.95" customHeight="1" x14ac:dyDescent="0.25">
      <c r="B43" s="64" t="s">
        <v>441</v>
      </c>
      <c r="C43" s="65"/>
      <c r="D43" s="65"/>
      <c r="E43" s="65"/>
    </row>
    <row r="44" spans="2:5" ht="24" x14ac:dyDescent="0.25">
      <c r="B44" s="66" t="s">
        <v>442</v>
      </c>
      <c r="C44" s="68" t="s">
        <v>413</v>
      </c>
      <c r="D44" s="69">
        <v>0</v>
      </c>
      <c r="E44" s="69">
        <v>0</v>
      </c>
    </row>
    <row r="45" spans="2:5" ht="16.95" customHeight="1" x14ac:dyDescent="0.25">
      <c r="B45" s="66" t="s">
        <v>443</v>
      </c>
      <c r="C45" s="68" t="s">
        <v>413</v>
      </c>
      <c r="D45" s="69">
        <v>0</v>
      </c>
      <c r="E45" s="69">
        <v>0</v>
      </c>
    </row>
    <row r="46" spans="2:5" ht="16.95" customHeight="1" x14ac:dyDescent="0.25">
      <c r="B46" s="66" t="s">
        <v>444</v>
      </c>
      <c r="C46" s="68" t="s">
        <v>413</v>
      </c>
      <c r="D46" s="69">
        <v>0</v>
      </c>
      <c r="E46" s="69">
        <v>0</v>
      </c>
    </row>
    <row r="47" spans="2:5" ht="16.95" customHeight="1" x14ac:dyDescent="0.25">
      <c r="B47" s="64" t="s">
        <v>445</v>
      </c>
      <c r="C47" s="65"/>
      <c r="D47" s="70">
        <f>SUM(D44:D46)</f>
        <v>0</v>
      </c>
      <c r="E47" s="70">
        <f>SUM(E44:E46)</f>
        <v>0</v>
      </c>
    </row>
    <row r="48" spans="2:5" ht="10.199999999999999" customHeight="1" x14ac:dyDescent="0.25">
      <c r="B48" s="66"/>
      <c r="C48" s="65"/>
      <c r="D48" s="65"/>
      <c r="E48" s="65"/>
    </row>
    <row r="49" spans="2:5" ht="16.95" customHeight="1" x14ac:dyDescent="0.25">
      <c r="B49" s="64" t="s">
        <v>446</v>
      </c>
      <c r="C49" s="65"/>
      <c r="D49" s="65"/>
      <c r="E49" s="65"/>
    </row>
    <row r="50" spans="2:5" ht="16.95" customHeight="1" x14ac:dyDescent="0.25">
      <c r="B50" s="66" t="s">
        <v>447</v>
      </c>
      <c r="C50" s="68" t="s">
        <v>413</v>
      </c>
      <c r="D50" s="69">
        <v>0</v>
      </c>
      <c r="E50" s="69">
        <v>0</v>
      </c>
    </row>
    <row r="51" spans="2:5" ht="16.95" customHeight="1" x14ac:dyDescent="0.25">
      <c r="B51" s="66" t="s">
        <v>448</v>
      </c>
      <c r="C51" s="68" t="s">
        <v>413</v>
      </c>
      <c r="D51" s="69">
        <v>0</v>
      </c>
      <c r="E51" s="69">
        <v>0</v>
      </c>
    </row>
    <row r="52" spans="2:5" ht="16.95" customHeight="1" x14ac:dyDescent="0.25">
      <c r="B52" s="66" t="s">
        <v>449</v>
      </c>
      <c r="C52" s="68" t="s">
        <v>413</v>
      </c>
      <c r="D52" s="69">
        <v>0</v>
      </c>
      <c r="E52" s="69">
        <v>0</v>
      </c>
    </row>
    <row r="53" spans="2:5" ht="25.95" customHeight="1" x14ac:dyDescent="0.25">
      <c r="B53" s="66" t="s">
        <v>450</v>
      </c>
      <c r="C53" s="68" t="s">
        <v>413</v>
      </c>
      <c r="D53" s="69">
        <v>0</v>
      </c>
      <c r="E53" s="69">
        <v>0</v>
      </c>
    </row>
    <row r="54" spans="2:5" ht="52.95" customHeight="1" x14ac:dyDescent="0.25">
      <c r="B54" s="66" t="s">
        <v>451</v>
      </c>
      <c r="C54" s="68" t="s">
        <v>413</v>
      </c>
      <c r="D54" s="69">
        <v>0</v>
      </c>
      <c r="E54" s="69">
        <v>0</v>
      </c>
    </row>
    <row r="55" spans="2:5" ht="34.200000000000003" customHeight="1" x14ac:dyDescent="0.25">
      <c r="B55" s="66" t="s">
        <v>452</v>
      </c>
      <c r="C55" s="68" t="s">
        <v>413</v>
      </c>
      <c r="D55" s="69">
        <v>0</v>
      </c>
      <c r="E55" s="69">
        <v>0</v>
      </c>
    </row>
    <row r="56" spans="2:5" ht="39.6" customHeight="1" x14ac:dyDescent="0.25">
      <c r="B56" s="66" t="s">
        <v>453</v>
      </c>
      <c r="C56" s="68" t="s">
        <v>413</v>
      </c>
      <c r="D56" s="69">
        <v>0</v>
      </c>
      <c r="E56" s="69">
        <v>0</v>
      </c>
    </row>
    <row r="57" spans="2:5" ht="16.95" customHeight="1" x14ac:dyDescent="0.25">
      <c r="B57" s="66" t="s">
        <v>454</v>
      </c>
      <c r="C57" s="68" t="s">
        <v>413</v>
      </c>
      <c r="D57" s="69">
        <v>0</v>
      </c>
      <c r="E57" s="69">
        <v>0</v>
      </c>
    </row>
    <row r="58" spans="2:5" ht="36" x14ac:dyDescent="0.25">
      <c r="B58" s="66" t="s">
        <v>455</v>
      </c>
      <c r="C58" s="68" t="s">
        <v>413</v>
      </c>
      <c r="D58" s="69">
        <v>0</v>
      </c>
      <c r="E58" s="69">
        <v>0</v>
      </c>
    </row>
    <row r="59" spans="2:5" ht="16.95" customHeight="1" x14ac:dyDescent="0.25">
      <c r="B59" s="66" t="s">
        <v>456</v>
      </c>
      <c r="C59" s="68" t="s">
        <v>413</v>
      </c>
      <c r="D59" s="69">
        <v>0</v>
      </c>
      <c r="E59" s="69">
        <v>0</v>
      </c>
    </row>
    <row r="60" spans="2:5" ht="16.95" customHeight="1" x14ac:dyDescent="0.25">
      <c r="B60" s="66" t="s">
        <v>444</v>
      </c>
      <c r="C60" s="68" t="s">
        <v>413</v>
      </c>
      <c r="D60" s="69">
        <v>0</v>
      </c>
      <c r="E60" s="69">
        <v>0</v>
      </c>
    </row>
    <row r="61" spans="2:5" ht="16.95" customHeight="1" x14ac:dyDescent="0.25">
      <c r="B61" s="64" t="s">
        <v>457</v>
      </c>
      <c r="C61" s="65"/>
      <c r="D61" s="70">
        <f>D50+D52+D54+D55+D56+D57+D58+D59+D60</f>
        <v>0</v>
      </c>
      <c r="E61" s="70">
        <f>E50+E52+E54+E55+E56+E57+E58+E59+E60</f>
        <v>0</v>
      </c>
    </row>
    <row r="62" spans="2:5" ht="16.95" customHeight="1" x14ac:dyDescent="0.25">
      <c r="B62" s="66"/>
      <c r="C62" s="65"/>
      <c r="D62" s="65"/>
      <c r="E62" s="65"/>
    </row>
    <row r="63" spans="2:5" ht="16.95" customHeight="1" x14ac:dyDescent="0.25">
      <c r="B63" s="64" t="s">
        <v>458</v>
      </c>
      <c r="C63" s="65"/>
      <c r="D63" s="70">
        <f>D61+D47</f>
        <v>0</v>
      </c>
      <c r="E63" s="70">
        <f>E61+E47</f>
        <v>0</v>
      </c>
    </row>
    <row r="64" spans="2:5" ht="16.95" customHeight="1" x14ac:dyDescent="0.25">
      <c r="B64" s="64" t="s">
        <v>459</v>
      </c>
      <c r="C64" s="65"/>
      <c r="D64" s="108">
        <f>D39-D63</f>
        <v>0</v>
      </c>
      <c r="E64" s="108">
        <f>E39-E63</f>
        <v>0</v>
      </c>
    </row>
    <row r="65" spans="2:5" ht="24" x14ac:dyDescent="0.25">
      <c r="B65" s="64" t="s">
        <v>459</v>
      </c>
      <c r="C65" s="65"/>
      <c r="D65" s="73" t="str">
        <f>IFERROR(IF((D39-D63)=D73,”DA”,”NU”),"")</f>
        <v/>
      </c>
      <c r="E65" s="73" t="str">
        <f t="array" ref="E65">IFERROR(IF((E39-E63)=E73,”DA”,”NU”),"")</f>
        <v/>
      </c>
    </row>
    <row r="66" spans="2:5" ht="16.95" customHeight="1" x14ac:dyDescent="0.25">
      <c r="B66" s="66"/>
      <c r="C66" s="65"/>
      <c r="D66" s="65"/>
      <c r="E66" s="65"/>
    </row>
    <row r="67" spans="2:5" ht="16.95" customHeight="1" x14ac:dyDescent="0.25">
      <c r="B67" s="64" t="s">
        <v>460</v>
      </c>
      <c r="C67" s="65"/>
      <c r="D67" s="65"/>
      <c r="E67" s="65"/>
    </row>
    <row r="68" spans="2:5" ht="16.95" customHeight="1" x14ac:dyDescent="0.25">
      <c r="B68" s="66" t="s">
        <v>461</v>
      </c>
      <c r="C68" s="68" t="s">
        <v>413</v>
      </c>
      <c r="D68" s="69">
        <v>0</v>
      </c>
      <c r="E68" s="69">
        <v>0</v>
      </c>
    </row>
    <row r="69" spans="2:5" ht="16.95" customHeight="1" x14ac:dyDescent="0.25">
      <c r="B69" s="66" t="s">
        <v>462</v>
      </c>
      <c r="C69" s="68" t="s">
        <v>413</v>
      </c>
      <c r="D69" s="69">
        <v>0</v>
      </c>
      <c r="E69" s="69">
        <v>0</v>
      </c>
    </row>
    <row r="70" spans="2:5" ht="16.95" customHeight="1" x14ac:dyDescent="0.25">
      <c r="B70" s="66" t="s">
        <v>463</v>
      </c>
      <c r="C70" s="68" t="s">
        <v>464</v>
      </c>
      <c r="D70" s="69">
        <v>0</v>
      </c>
      <c r="E70" s="69">
        <v>0</v>
      </c>
    </row>
    <row r="71" spans="2:5" ht="30.6" customHeight="1" x14ac:dyDescent="0.25">
      <c r="B71" s="66" t="s">
        <v>465</v>
      </c>
      <c r="C71" s="68" t="s">
        <v>413</v>
      </c>
      <c r="D71" s="69">
        <v>0</v>
      </c>
      <c r="E71" s="69">
        <v>0</v>
      </c>
    </row>
    <row r="72" spans="2:5" ht="35.4" customHeight="1" x14ac:dyDescent="0.25">
      <c r="B72" s="66" t="s">
        <v>466</v>
      </c>
      <c r="C72" s="68" t="s">
        <v>464</v>
      </c>
      <c r="D72" s="69">
        <v>0</v>
      </c>
      <c r="E72" s="69">
        <v>0</v>
      </c>
    </row>
    <row r="73" spans="2:5" ht="16.95" customHeight="1" x14ac:dyDescent="0.25">
      <c r="B73" s="64" t="s">
        <v>467</v>
      </c>
      <c r="C73" s="65"/>
      <c r="D73" s="70">
        <f>SUM(D68:D72)</f>
        <v>0</v>
      </c>
      <c r="E73" s="70">
        <f>SUM(E68:E72)</f>
        <v>0</v>
      </c>
    </row>
    <row r="75" spans="2:5" s="62" customFormat="1" ht="103.95" customHeight="1" x14ac:dyDescent="0.25">
      <c r="B75" s="63"/>
    </row>
    <row r="76" spans="2:5" s="62" customFormat="1" x14ac:dyDescent="0.25">
      <c r="B76" s="64" t="s">
        <v>468</v>
      </c>
      <c r="C76" s="65"/>
      <c r="D76" s="3" t="s">
        <v>409</v>
      </c>
      <c r="E76" s="3" t="s">
        <v>410</v>
      </c>
    </row>
    <row r="77" spans="2:5" s="62" customFormat="1" x14ac:dyDescent="0.25">
      <c r="B77" s="66"/>
      <c r="C77" s="65"/>
      <c r="D77" s="65"/>
      <c r="E77" s="65"/>
    </row>
    <row r="78" spans="2:5" ht="16.95" customHeight="1" x14ac:dyDescent="0.25">
      <c r="B78" s="64" t="s">
        <v>469</v>
      </c>
      <c r="C78" s="65"/>
      <c r="D78" s="65"/>
      <c r="E78" s="65"/>
    </row>
    <row r="79" spans="2:5" ht="24" x14ac:dyDescent="0.25">
      <c r="B79" s="66" t="s">
        <v>470</v>
      </c>
      <c r="C79" s="68" t="s">
        <v>413</v>
      </c>
      <c r="D79" s="69">
        <v>0</v>
      </c>
      <c r="E79" s="69">
        <v>0</v>
      </c>
    </row>
    <row r="80" spans="2:5" ht="16.95" customHeight="1" x14ac:dyDescent="0.25">
      <c r="B80" s="66" t="s">
        <v>471</v>
      </c>
      <c r="C80" s="68" t="s">
        <v>413</v>
      </c>
      <c r="D80" s="69">
        <v>0</v>
      </c>
      <c r="E80" s="69">
        <v>0</v>
      </c>
    </row>
    <row r="81" spans="2:5" ht="16.95" customHeight="1" x14ac:dyDescent="0.25">
      <c r="B81" s="66" t="s">
        <v>472</v>
      </c>
      <c r="C81" s="68" t="s">
        <v>413</v>
      </c>
      <c r="D81" s="69">
        <v>0</v>
      </c>
      <c r="E81" s="69">
        <v>0</v>
      </c>
    </row>
    <row r="82" spans="2:5" ht="16.95" customHeight="1" x14ac:dyDescent="0.25">
      <c r="B82" s="66" t="s">
        <v>473</v>
      </c>
      <c r="C82" s="68" t="s">
        <v>413</v>
      </c>
      <c r="D82" s="69">
        <v>0</v>
      </c>
      <c r="E82" s="69">
        <v>0</v>
      </c>
    </row>
    <row r="83" spans="2:5" ht="16.95" customHeight="1" x14ac:dyDescent="0.25">
      <c r="B83" s="64" t="s">
        <v>474</v>
      </c>
      <c r="C83" s="65"/>
      <c r="D83" s="70">
        <f>SUM(D79:D82)</f>
        <v>0</v>
      </c>
      <c r="E83" s="70">
        <f>SUM(E79:E82)</f>
        <v>0</v>
      </c>
    </row>
    <row r="84" spans="2:5" x14ac:dyDescent="0.25">
      <c r="B84" s="66"/>
      <c r="C84" s="65"/>
      <c r="D84" s="65"/>
      <c r="E84" s="65"/>
    </row>
    <row r="85" spans="2:5" ht="16.95" customHeight="1" x14ac:dyDescent="0.25">
      <c r="B85" s="64" t="s">
        <v>475</v>
      </c>
      <c r="C85" s="65"/>
      <c r="D85" s="65"/>
      <c r="E85" s="65"/>
    </row>
    <row r="86" spans="2:5" ht="16.95" customHeight="1" x14ac:dyDescent="0.25">
      <c r="B86" s="66" t="s">
        <v>476</v>
      </c>
      <c r="C86" s="68" t="s">
        <v>413</v>
      </c>
      <c r="D86" s="69">
        <v>0</v>
      </c>
      <c r="E86" s="69">
        <v>0</v>
      </c>
    </row>
    <row r="87" spans="2:5" ht="16.95" customHeight="1" x14ac:dyDescent="0.25">
      <c r="B87" s="66" t="s">
        <v>477</v>
      </c>
      <c r="C87" s="68" t="s">
        <v>413</v>
      </c>
      <c r="D87" s="69">
        <v>0</v>
      </c>
      <c r="E87" s="69">
        <v>0</v>
      </c>
    </row>
    <row r="88" spans="2:5" ht="26.4" customHeight="1" x14ac:dyDescent="0.25">
      <c r="B88" s="66" t="s">
        <v>478</v>
      </c>
      <c r="C88" s="68" t="s">
        <v>413</v>
      </c>
      <c r="D88" s="69">
        <v>0</v>
      </c>
      <c r="E88" s="69">
        <v>0</v>
      </c>
    </row>
    <row r="89" spans="2:5" ht="22.2" customHeight="1" x14ac:dyDescent="0.25">
      <c r="B89" s="66" t="s">
        <v>479</v>
      </c>
      <c r="C89" s="68" t="s">
        <v>413</v>
      </c>
      <c r="D89" s="69">
        <v>0</v>
      </c>
      <c r="E89" s="69">
        <v>0</v>
      </c>
    </row>
    <row r="90" spans="2:5" ht="16.95" customHeight="1" x14ac:dyDescent="0.25">
      <c r="B90" s="66" t="s">
        <v>480</v>
      </c>
      <c r="C90" s="68" t="s">
        <v>413</v>
      </c>
      <c r="D90" s="69">
        <v>0</v>
      </c>
      <c r="E90" s="69">
        <v>0</v>
      </c>
    </row>
    <row r="91" spans="2:5" ht="16.95" customHeight="1" x14ac:dyDescent="0.25">
      <c r="B91" s="64" t="s">
        <v>481</v>
      </c>
      <c r="C91" s="65"/>
      <c r="D91" s="70">
        <f>SUM(D86:D90)</f>
        <v>0</v>
      </c>
      <c r="E91" s="70">
        <f>SUM(E86:E90)</f>
        <v>0</v>
      </c>
    </row>
    <row r="92" spans="2:5" x14ac:dyDescent="0.25">
      <c r="B92" s="66"/>
      <c r="C92" s="65"/>
      <c r="D92" s="65"/>
      <c r="E92" s="65"/>
    </row>
    <row r="93" spans="2:5" ht="26.4" customHeight="1" x14ac:dyDescent="0.25">
      <c r="B93" s="64" t="s">
        <v>482</v>
      </c>
      <c r="C93" s="65"/>
      <c r="D93" s="70">
        <f>D83-D91</f>
        <v>0</v>
      </c>
      <c r="E93" s="70">
        <f>E83-E91</f>
        <v>0</v>
      </c>
    </row>
    <row r="94" spans="2:5" ht="12" customHeight="1" x14ac:dyDescent="0.25">
      <c r="B94" s="66"/>
      <c r="C94" s="65"/>
      <c r="D94" s="65"/>
      <c r="E94" s="65"/>
    </row>
    <row r="95" spans="2:5" ht="16.95" customHeight="1" x14ac:dyDescent="0.25">
      <c r="B95" s="64" t="s">
        <v>483</v>
      </c>
      <c r="C95" s="68" t="s">
        <v>413</v>
      </c>
      <c r="D95" s="69">
        <v>0</v>
      </c>
      <c r="E95" s="69">
        <v>0</v>
      </c>
    </row>
    <row r="96" spans="2:5" x14ac:dyDescent="0.25">
      <c r="B96" s="66"/>
      <c r="C96" s="65"/>
      <c r="D96" s="65"/>
      <c r="E96" s="65"/>
    </row>
    <row r="97" spans="2:5" ht="16.95" customHeight="1" x14ac:dyDescent="0.25">
      <c r="B97" s="64" t="s">
        <v>484</v>
      </c>
      <c r="C97" s="68" t="s">
        <v>413</v>
      </c>
      <c r="D97" s="69">
        <v>0</v>
      </c>
      <c r="E97" s="69">
        <v>0</v>
      </c>
    </row>
    <row r="98" spans="2:5" ht="16.95" customHeight="1" x14ac:dyDescent="0.25">
      <c r="B98" s="66" t="s">
        <v>485</v>
      </c>
      <c r="C98" s="68" t="s">
        <v>413</v>
      </c>
      <c r="D98" s="69">
        <v>0</v>
      </c>
      <c r="E98" s="69">
        <v>0</v>
      </c>
    </row>
    <row r="99" spans="2:5" x14ac:dyDescent="0.25">
      <c r="B99" s="66"/>
      <c r="C99" s="65"/>
      <c r="D99" s="65"/>
      <c r="E99" s="65"/>
    </row>
    <row r="100" spans="2:5" ht="16.95" customHeight="1" x14ac:dyDescent="0.25">
      <c r="B100" s="64" t="s">
        <v>486</v>
      </c>
      <c r="C100" s="65"/>
      <c r="D100" s="70">
        <f>D95-D97</f>
        <v>0</v>
      </c>
      <c r="E100" s="70">
        <f>E95-E97</f>
        <v>0</v>
      </c>
    </row>
    <row r="101" spans="2:5" ht="14.4" customHeight="1" x14ac:dyDescent="0.25">
      <c r="B101" s="66"/>
      <c r="C101" s="65"/>
      <c r="D101" s="65"/>
      <c r="E101" s="65"/>
    </row>
    <row r="102" spans="2:5" ht="16.95" customHeight="1" x14ac:dyDescent="0.25">
      <c r="B102" s="64" t="s">
        <v>487</v>
      </c>
      <c r="C102" s="65"/>
      <c r="D102" s="70">
        <f>D83+D95-D91-D97</f>
        <v>0</v>
      </c>
      <c r="E102" s="70">
        <f>E83+E95-E91-E97</f>
        <v>0</v>
      </c>
    </row>
    <row r="103" spans="2:5" x14ac:dyDescent="0.25">
      <c r="B103" s="66"/>
      <c r="C103" s="65"/>
      <c r="D103" s="65"/>
      <c r="E103" s="65"/>
    </row>
    <row r="104" spans="2:5" ht="16.95" customHeight="1" x14ac:dyDescent="0.25">
      <c r="B104" s="64" t="s">
        <v>488</v>
      </c>
      <c r="C104" s="68" t="s">
        <v>413</v>
      </c>
      <c r="D104" s="69">
        <v>0</v>
      </c>
      <c r="E104" s="69">
        <v>0</v>
      </c>
    </row>
    <row r="105" spans="2:5" x14ac:dyDescent="0.25">
      <c r="B105" s="66"/>
      <c r="C105" s="65"/>
      <c r="D105" s="65"/>
      <c r="E105" s="65"/>
    </row>
    <row r="106" spans="2:5" ht="16.95" customHeight="1" x14ac:dyDescent="0.25">
      <c r="B106" s="64" t="s">
        <v>489</v>
      </c>
      <c r="C106" s="68" t="s">
        <v>413</v>
      </c>
      <c r="D106" s="69">
        <v>0</v>
      </c>
      <c r="E106" s="69">
        <v>0</v>
      </c>
    </row>
    <row r="107" spans="2:5" x14ac:dyDescent="0.25">
      <c r="B107" s="66"/>
      <c r="C107" s="65"/>
      <c r="D107" s="65"/>
      <c r="E107" s="65"/>
    </row>
    <row r="108" spans="2:5" ht="24.6" customHeight="1" x14ac:dyDescent="0.25">
      <c r="B108" s="64" t="s">
        <v>490</v>
      </c>
      <c r="C108" s="65"/>
      <c r="D108" s="70">
        <f>D104-D106</f>
        <v>0</v>
      </c>
      <c r="E108" s="70">
        <f>E104-E106</f>
        <v>0</v>
      </c>
    </row>
    <row r="109" spans="2:5" x14ac:dyDescent="0.25">
      <c r="B109" s="66"/>
      <c r="C109" s="65"/>
      <c r="D109" s="65"/>
      <c r="E109" s="65"/>
    </row>
    <row r="110" spans="2:5" ht="24" customHeight="1" x14ac:dyDescent="0.25">
      <c r="B110" s="64" t="s">
        <v>491</v>
      </c>
      <c r="C110" s="65"/>
      <c r="D110" s="70">
        <f>D102+D108</f>
        <v>0</v>
      </c>
      <c r="E110" s="70">
        <f>E102+E108</f>
        <v>0</v>
      </c>
    </row>
    <row r="111" spans="2:5" x14ac:dyDescent="0.25">
      <c r="B111" s="66"/>
      <c r="C111" s="65"/>
      <c r="D111" s="65"/>
      <c r="E111" s="65"/>
    </row>
    <row r="112" spans="2:5" ht="16.95" customHeight="1" x14ac:dyDescent="0.25">
      <c r="B112" s="66" t="s">
        <v>492</v>
      </c>
      <c r="C112" s="68" t="s">
        <v>413</v>
      </c>
      <c r="D112" s="69">
        <v>0</v>
      </c>
      <c r="E112" s="69">
        <v>0</v>
      </c>
    </row>
    <row r="113" spans="2:5" x14ac:dyDescent="0.25">
      <c r="B113" s="66"/>
      <c r="C113" s="65"/>
      <c r="D113" s="65"/>
      <c r="E113" s="65"/>
    </row>
    <row r="114" spans="2:5" ht="31.2" customHeight="1" x14ac:dyDescent="0.25">
      <c r="B114" s="64" t="s">
        <v>493</v>
      </c>
      <c r="C114" s="65"/>
      <c r="D114" s="70">
        <f>D110-D112</f>
        <v>0</v>
      </c>
      <c r="E114" s="70">
        <f>E110-E112</f>
        <v>0</v>
      </c>
    </row>
    <row r="115" spans="2:5" ht="18.600000000000001" customHeight="1" x14ac:dyDescent="0.25"/>
  </sheetData>
  <sheetProtection algorithmName="SHA-512" hashValue="/lFgjI+axq22jCgXNsJC0xN/WsyO5A6JwiSouM0hTigo3dj/fJqypHIOQsK7kXyMIt3Nv6x3cPEbbJrqwCCU4A==" saltValue="kCIJ9E2Mmm45T2CZXo5mEw==" spinCount="100000" sheet="1" objects="1" scenarios="1"/>
  <mergeCells count="1">
    <mergeCell ref="B1:E1"/>
  </mergeCells>
  <conditionalFormatting sqref="D65:E65">
    <cfRule type="cellIs" dxfId="22" priority="1" operator="equal">
      <formula>"OK"</formula>
    </cfRule>
    <cfRule type="cellIs" dxfId="21" priority="2" operator="equal">
      <formula>"ERROR"</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1"/>
  <sheetViews>
    <sheetView zoomScaleNormal="100" zoomScaleSheetLayoutView="80" workbookViewId="0">
      <selection activeCell="D104" sqref="D104:E104"/>
    </sheetView>
  </sheetViews>
  <sheetFormatPr defaultColWidth="14.5546875" defaultRowHeight="12" x14ac:dyDescent="0.25"/>
  <cols>
    <col min="1" max="1" width="4.6640625" style="62" customWidth="1"/>
    <col min="2" max="2" width="24.88671875" style="62" customWidth="1"/>
    <col min="3" max="3" width="6.33203125" style="62" customWidth="1"/>
    <col min="4" max="4" width="7.88671875" style="62" customWidth="1"/>
    <col min="5" max="5" width="5.109375" style="62" customWidth="1"/>
    <col min="6" max="16384" width="14.5546875" style="62"/>
  </cols>
  <sheetData>
    <row r="1" spans="1:8" x14ac:dyDescent="0.25">
      <c r="A1" s="528" t="s">
        <v>494</v>
      </c>
      <c r="B1" s="528"/>
      <c r="C1" s="528"/>
      <c r="D1" s="528"/>
      <c r="E1" s="528"/>
      <c r="F1" s="528"/>
      <c r="G1" s="528"/>
      <c r="H1" s="528"/>
    </row>
    <row r="3" spans="1:8" ht="27" customHeight="1" x14ac:dyDescent="0.25">
      <c r="A3" s="529" t="s">
        <v>495</v>
      </c>
      <c r="B3" s="529"/>
      <c r="C3" s="529"/>
      <c r="D3" s="529"/>
      <c r="E3" s="529"/>
      <c r="F3" s="529"/>
      <c r="G3" s="529"/>
      <c r="H3" s="75"/>
    </row>
    <row r="4" spans="1:8" ht="27.6" customHeight="1" x14ac:dyDescent="0.25">
      <c r="A4" s="529" t="s">
        <v>496</v>
      </c>
      <c r="B4" s="529"/>
      <c r="C4" s="529"/>
      <c r="D4" s="529"/>
      <c r="E4" s="529"/>
      <c r="F4" s="529"/>
      <c r="G4" s="529"/>
      <c r="H4" s="75"/>
    </row>
    <row r="5" spans="1:8" ht="21.6" customHeight="1" x14ac:dyDescent="0.25">
      <c r="A5" s="530" t="s">
        <v>497</v>
      </c>
      <c r="B5" s="530"/>
      <c r="C5" s="530"/>
      <c r="D5" s="530"/>
      <c r="E5" s="530"/>
      <c r="F5" s="530"/>
      <c r="G5" s="530"/>
      <c r="H5" s="530"/>
    </row>
    <row r="6" spans="1:8" ht="41.4" customHeight="1" x14ac:dyDescent="0.25">
      <c r="A6" s="76" t="s">
        <v>498</v>
      </c>
      <c r="B6" s="524" t="s">
        <v>499</v>
      </c>
      <c r="C6" s="524"/>
      <c r="D6" s="524"/>
      <c r="E6" s="524"/>
      <c r="F6" s="524"/>
      <c r="G6" s="524"/>
      <c r="H6" s="77"/>
    </row>
    <row r="7" spans="1:8" x14ac:dyDescent="0.25">
      <c r="A7" s="78"/>
      <c r="B7" s="79"/>
      <c r="C7" s="79"/>
      <c r="D7" s="79"/>
      <c r="E7" s="79"/>
      <c r="F7" s="79"/>
      <c r="G7" s="79"/>
      <c r="H7" s="80"/>
    </row>
    <row r="8" spans="1:8" ht="20.399999999999999" customHeight="1" x14ac:dyDescent="0.25">
      <c r="A8" s="81" t="s">
        <v>500</v>
      </c>
      <c r="B8" s="526" t="s">
        <v>461</v>
      </c>
      <c r="C8" s="526"/>
      <c r="D8" s="83"/>
      <c r="E8" s="83"/>
      <c r="F8" s="84">
        <f>'Bilant P'!D68</f>
        <v>0</v>
      </c>
      <c r="G8" s="84">
        <f>'Bilant P'!E68</f>
        <v>0</v>
      </c>
      <c r="H8" s="85"/>
    </row>
    <row r="9" spans="1:8" ht="19.2" customHeight="1" x14ac:dyDescent="0.25">
      <c r="A9" s="81" t="s">
        <v>501</v>
      </c>
      <c r="B9" s="526" t="s">
        <v>502</v>
      </c>
      <c r="C9" s="526"/>
      <c r="D9" s="83"/>
      <c r="E9" s="83"/>
      <c r="F9" s="84">
        <f>'Bilant P'!D69+'Bilant P'!D70</f>
        <v>0</v>
      </c>
      <c r="G9" s="84">
        <f>'Bilant P'!E69+'Bilant P'!E70</f>
        <v>0</v>
      </c>
      <c r="H9" s="85"/>
    </row>
    <row r="10" spans="1:8" ht="21" customHeight="1" x14ac:dyDescent="0.25">
      <c r="A10" s="81" t="s">
        <v>503</v>
      </c>
      <c r="B10" s="526" t="s">
        <v>504</v>
      </c>
      <c r="C10" s="526"/>
      <c r="D10" s="83"/>
      <c r="E10" s="83"/>
      <c r="F10" s="84">
        <f>'Bilant P'!D71+'Bilant P'!D72</f>
        <v>0</v>
      </c>
      <c r="G10" s="84">
        <f>'Bilant P'!E71+'Bilant P'!E72</f>
        <v>0</v>
      </c>
      <c r="H10" s="85"/>
    </row>
    <row r="11" spans="1:8" ht="22.95" customHeight="1" x14ac:dyDescent="0.25">
      <c r="A11" s="86" t="s">
        <v>505</v>
      </c>
      <c r="B11" s="87" t="s">
        <v>506</v>
      </c>
      <c r="C11" s="82"/>
      <c r="D11" s="83"/>
      <c r="E11" s="83"/>
      <c r="F11" s="88">
        <f>SUM(F8:F10)</f>
        <v>0</v>
      </c>
      <c r="G11" s="88">
        <f>SUM(G8:G10)</f>
        <v>0</v>
      </c>
      <c r="H11" s="89"/>
    </row>
    <row r="12" spans="1:8" ht="16.95" customHeight="1" x14ac:dyDescent="0.25">
      <c r="A12" s="81" t="s">
        <v>500</v>
      </c>
      <c r="B12" s="82" t="s">
        <v>507</v>
      </c>
      <c r="C12" s="82"/>
      <c r="D12" s="83"/>
      <c r="E12" s="83"/>
      <c r="F12" s="84">
        <f>'Bilant P'!D61</f>
        <v>0</v>
      </c>
      <c r="G12" s="84">
        <f>'Bilant P'!E61</f>
        <v>0</v>
      </c>
      <c r="H12" s="85"/>
    </row>
    <row r="13" spans="1:8" ht="24" customHeight="1" x14ac:dyDescent="0.25">
      <c r="A13" s="81" t="s">
        <v>501</v>
      </c>
      <c r="B13" s="82" t="s">
        <v>508</v>
      </c>
      <c r="C13" s="82"/>
      <c r="D13" s="83"/>
      <c r="E13" s="83"/>
      <c r="F13" s="84">
        <f>'Bilant P'!D47</f>
        <v>0</v>
      </c>
      <c r="G13" s="84">
        <f>'Bilant P'!E47</f>
        <v>0</v>
      </c>
      <c r="H13" s="85"/>
    </row>
    <row r="14" spans="1:8" ht="19.2" customHeight="1" x14ac:dyDescent="0.25">
      <c r="A14" s="86" t="s">
        <v>509</v>
      </c>
      <c r="B14" s="87" t="s">
        <v>510</v>
      </c>
      <c r="C14" s="82"/>
      <c r="D14" s="83"/>
      <c r="E14" s="83"/>
      <c r="F14" s="88">
        <f>SUM(F12:F13)</f>
        <v>0</v>
      </c>
      <c r="G14" s="88">
        <f>SUM(G12:G13)</f>
        <v>0</v>
      </c>
      <c r="H14" s="89"/>
    </row>
    <row r="15" spans="1:8" ht="19.2" customHeight="1" x14ac:dyDescent="0.25">
      <c r="A15" s="81" t="s">
        <v>500</v>
      </c>
      <c r="B15" s="82" t="s">
        <v>511</v>
      </c>
      <c r="C15" s="82"/>
      <c r="D15" s="83"/>
      <c r="E15" s="83"/>
      <c r="F15" s="84">
        <f>'Bilant P'!D114</f>
        <v>0</v>
      </c>
      <c r="G15" s="84">
        <f>'Bilant P'!E114</f>
        <v>0</v>
      </c>
      <c r="H15" s="85"/>
    </row>
    <row r="16" spans="1:8" ht="19.95" customHeight="1" x14ac:dyDescent="0.25">
      <c r="A16" s="81" t="s">
        <v>501</v>
      </c>
      <c r="B16" s="82" t="s">
        <v>512</v>
      </c>
      <c r="C16" s="82"/>
      <c r="D16" s="83"/>
      <c r="E16" s="83"/>
      <c r="F16" s="84">
        <f>'Bilant P'!D112</f>
        <v>0</v>
      </c>
      <c r="G16" s="84">
        <f>'Bilant P'!E112</f>
        <v>0</v>
      </c>
      <c r="H16" s="85"/>
    </row>
    <row r="17" spans="1:8" ht="15" customHeight="1" x14ac:dyDescent="0.25">
      <c r="A17" s="81" t="s">
        <v>503</v>
      </c>
      <c r="B17" s="82" t="s">
        <v>485</v>
      </c>
      <c r="C17" s="82"/>
      <c r="D17" s="83"/>
      <c r="E17" s="83"/>
      <c r="F17" s="84">
        <f>'Bilant P'!D98</f>
        <v>0</v>
      </c>
      <c r="G17" s="84">
        <f>'Bilant P'!E98</f>
        <v>0</v>
      </c>
      <c r="H17" s="85"/>
    </row>
    <row r="18" spans="1:8" ht="19.2" customHeight="1" x14ac:dyDescent="0.25">
      <c r="A18" s="81" t="s">
        <v>513</v>
      </c>
      <c r="B18" s="82" t="s">
        <v>514</v>
      </c>
      <c r="C18" s="82"/>
      <c r="D18" s="83"/>
      <c r="E18" s="83"/>
      <c r="F18" s="84">
        <f>'Bilant P'!D89</f>
        <v>0</v>
      </c>
      <c r="G18" s="84">
        <f>'Bilant P'!E89</f>
        <v>0</v>
      </c>
      <c r="H18" s="85"/>
    </row>
    <row r="19" spans="1:8" ht="16.95" customHeight="1" x14ac:dyDescent="0.25">
      <c r="A19" s="86" t="s">
        <v>515</v>
      </c>
      <c r="B19" s="87" t="s">
        <v>516</v>
      </c>
      <c r="C19" s="82"/>
      <c r="D19" s="83"/>
      <c r="E19" s="83"/>
      <c r="F19" s="144" t="str">
        <f>IF(SUM(F15:F18)&gt;0,SUM(F15:F18),"NA")</f>
        <v>NA</v>
      </c>
      <c r="G19" s="144" t="str">
        <f>IF(SUM(G15:G18)&gt;0,SUM(G15:G18),"NA")</f>
        <v>NA</v>
      </c>
      <c r="H19" s="90"/>
    </row>
    <row r="20" spans="1:8" x14ac:dyDescent="0.25">
      <c r="A20" s="91"/>
      <c r="B20" s="83"/>
      <c r="C20" s="83"/>
      <c r="D20" s="83"/>
      <c r="E20" s="83"/>
      <c r="F20" s="92"/>
      <c r="G20" s="93"/>
      <c r="H20" s="94"/>
    </row>
    <row r="21" spans="1:8" x14ac:dyDescent="0.25">
      <c r="A21" s="91"/>
      <c r="B21" s="527" t="s">
        <v>517</v>
      </c>
      <c r="C21" s="527"/>
      <c r="D21" s="527"/>
      <c r="E21" s="95"/>
      <c r="F21" s="96">
        <f>IFERROR(F14/F11,7.5)</f>
        <v>7.5</v>
      </c>
      <c r="G21" s="96">
        <f>IFERROR(G14/G11,7.5)</f>
        <v>7.5</v>
      </c>
      <c r="H21" s="97"/>
    </row>
    <row r="22" spans="1:8" x14ac:dyDescent="0.25">
      <c r="A22" s="91"/>
      <c r="B22" s="98"/>
      <c r="C22" s="98"/>
      <c r="D22" s="98"/>
      <c r="E22" s="98"/>
      <c r="F22" s="99"/>
      <c r="G22" s="100"/>
      <c r="H22" s="101"/>
    </row>
    <row r="23" spans="1:8" x14ac:dyDescent="0.25">
      <c r="A23" s="91"/>
      <c r="B23" s="521" t="s">
        <v>518</v>
      </c>
      <c r="C23" s="521"/>
      <c r="D23" s="521"/>
      <c r="E23" s="74"/>
      <c r="F23" s="96">
        <f>IFERROR(IF(F17&gt;0,F19/F17,IF(F19&gt;0,1,"")),"")</f>
        <v>1</v>
      </c>
      <c r="G23" s="96">
        <f>IFERROR(IF(G17&gt;0,G19/G17,IF(G19&gt;0,1,"")),"")</f>
        <v>1</v>
      </c>
      <c r="H23" s="102"/>
    </row>
    <row r="24" spans="1:8" x14ac:dyDescent="0.25">
      <c r="A24" s="91"/>
      <c r="B24" s="63"/>
      <c r="C24" s="63"/>
      <c r="D24" s="63"/>
      <c r="E24" s="63"/>
      <c r="F24" s="63"/>
      <c r="G24" s="103"/>
      <c r="H24" s="104"/>
    </row>
    <row r="25" spans="1:8" ht="19.2" customHeight="1" x14ac:dyDescent="0.25">
      <c r="A25" s="91"/>
      <c r="B25" s="522" t="str">
        <f>CONCATENATE("Solicitantul ",IF(AND(F21&lt;=7.5,G21&lt;=7.5,F23&gt;=1,G23&gt;=1),"nu ",""),"se încadrează în categoria întreprinderilor în dificultate")</f>
        <v>Solicitantul nu se încadrează în categoria întreprinderilor în dificultate</v>
      </c>
      <c r="C25" s="522"/>
      <c r="D25" s="522"/>
      <c r="E25" s="522"/>
      <c r="F25" s="522"/>
      <c r="G25" s="522"/>
      <c r="H25" s="105"/>
    </row>
    <row r="26" spans="1:8" ht="38.4" customHeight="1" x14ac:dyDescent="0.25">
      <c r="A26" s="76" t="s">
        <v>519</v>
      </c>
      <c r="B26" s="523" t="s">
        <v>520</v>
      </c>
      <c r="C26" s="524"/>
      <c r="D26" s="524"/>
      <c r="E26" s="524"/>
      <c r="F26" s="524"/>
      <c r="G26" s="524"/>
      <c r="H26" s="525"/>
    </row>
    <row r="28" spans="1:8" ht="36.6" customHeight="1" x14ac:dyDescent="0.25">
      <c r="A28" s="76" t="s">
        <v>521</v>
      </c>
      <c r="B28" s="523" t="s">
        <v>522</v>
      </c>
      <c r="C28" s="524"/>
      <c r="D28" s="524"/>
      <c r="E28" s="524"/>
      <c r="F28" s="524"/>
      <c r="G28" s="524"/>
      <c r="H28" s="525"/>
    </row>
    <row r="30" spans="1:8" x14ac:dyDescent="0.25">
      <c r="B30" s="63"/>
      <c r="C30" s="63"/>
      <c r="D30" s="63"/>
      <c r="E30" s="63"/>
      <c r="F30" s="63"/>
      <c r="G30" s="63"/>
      <c r="H30" s="63"/>
    </row>
    <row r="31" spans="1:8" x14ac:dyDescent="0.25">
      <c r="B31" s="63"/>
      <c r="C31" s="63"/>
      <c r="D31" s="63"/>
      <c r="E31" s="63"/>
      <c r="F31" s="63"/>
      <c r="G31" s="63"/>
      <c r="H31" s="63"/>
    </row>
  </sheetData>
  <sheetProtection algorithmName="SHA-512" hashValue="maWDh1+WrxyPBA69g6rJBPeEC5PU9dCfw7xw+4bABNw6upJ3OOJh/tzfrEVDRIw8J2WR5480RmiyItIjlmrEqQ==" saltValue="a2AMacEM28QXZjfZSKfgcw==" spinCount="100000" sheet="1" objects="1" scenarios="1"/>
  <mergeCells count="13">
    <mergeCell ref="B8:C8"/>
    <mergeCell ref="A1:H1"/>
    <mergeCell ref="A3:G3"/>
    <mergeCell ref="A4:G4"/>
    <mergeCell ref="A5:H5"/>
    <mergeCell ref="B6:G6"/>
    <mergeCell ref="B28:H28"/>
    <mergeCell ref="B9:C9"/>
    <mergeCell ref="B10:C10"/>
    <mergeCell ref="B21:D21"/>
    <mergeCell ref="B23:D23"/>
    <mergeCell ref="B25:G25"/>
    <mergeCell ref="B26:H26"/>
  </mergeCells>
  <conditionalFormatting sqref="B25">
    <cfRule type="cellIs" dxfId="20" priority="1" operator="equal">
      <formula>"Solicitantul nu se incadreaza in categoria intreprinderilor in dificultate"</formula>
    </cfRule>
    <cfRule type="cellIs" dxfId="19" priority="2" operator="equal">
      <formula>"Solicitantul se incadreaza in categoria intreprinderilor in dificultate"</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aie10"/>
  <dimension ref="A1:T114"/>
  <sheetViews>
    <sheetView showGridLines="0" tabSelected="1" topLeftCell="A91" zoomScale="90" zoomScaleNormal="90" zoomScaleSheetLayoutView="128" workbookViewId="0">
      <selection activeCell="L96" sqref="L96"/>
    </sheetView>
  </sheetViews>
  <sheetFormatPr defaultColWidth="9.33203125" defaultRowHeight="12" x14ac:dyDescent="0.3"/>
  <cols>
    <col min="1" max="1" width="6.6640625" style="18" customWidth="1"/>
    <col min="2" max="2" width="27" style="19" customWidth="1"/>
    <col min="3" max="3" width="15.33203125" style="20" customWidth="1"/>
    <col min="4" max="4" width="13.109375" style="20" customWidth="1"/>
    <col min="5" max="5" width="15.21875" style="20" customWidth="1"/>
    <col min="6" max="6" width="14.44140625" style="20" customWidth="1"/>
    <col min="7" max="7" width="14.109375" style="20" customWidth="1"/>
    <col min="8" max="8" width="11.88671875" style="20" customWidth="1"/>
    <col min="9" max="9" width="13.77734375" style="20" customWidth="1"/>
    <col min="10" max="10" width="13.5546875" style="28" customWidth="1"/>
    <col min="11" max="11" width="12.88671875" style="28" customWidth="1"/>
    <col min="12" max="12" width="10.6640625" style="44" customWidth="1"/>
    <col min="13" max="13" width="25" style="32" customWidth="1"/>
    <col min="14" max="14" width="15.33203125" style="21" customWidth="1"/>
    <col min="15" max="15" width="14.88671875" style="21" customWidth="1"/>
    <col min="16" max="16" width="15.88671875" style="21" customWidth="1"/>
    <col min="17" max="17" width="16.6640625" style="21" customWidth="1"/>
    <col min="18" max="18" width="14.33203125" style="21" customWidth="1"/>
    <col min="19" max="19" width="10.5546875" style="6" customWidth="1"/>
    <col min="20" max="20" width="11" style="6" bestFit="1" customWidth="1"/>
    <col min="21" max="16384" width="9.33203125" style="6"/>
  </cols>
  <sheetData>
    <row r="1" spans="1:19" ht="14.4" customHeight="1" x14ac:dyDescent="0.3">
      <c r="A1" s="531" t="s">
        <v>105</v>
      </c>
      <c r="B1" s="531"/>
      <c r="C1" s="531"/>
      <c r="D1" s="531"/>
      <c r="E1" s="531"/>
      <c r="F1" s="531"/>
      <c r="G1" s="531"/>
      <c r="H1" s="531"/>
      <c r="I1" s="531"/>
      <c r="J1" s="531"/>
      <c r="K1" s="531"/>
      <c r="L1" s="48"/>
      <c r="M1" s="148"/>
      <c r="N1" s="531" t="s">
        <v>111</v>
      </c>
      <c r="O1" s="531"/>
      <c r="P1" s="531"/>
      <c r="Q1" s="531"/>
      <c r="R1" s="531"/>
      <c r="S1" s="531"/>
    </row>
    <row r="2" spans="1:19" x14ac:dyDescent="0.3">
      <c r="A2" s="236"/>
      <c r="B2" s="237"/>
      <c r="C2" s="238"/>
      <c r="D2" s="238"/>
      <c r="E2" s="238"/>
      <c r="F2" s="238"/>
      <c r="G2" s="238"/>
      <c r="H2" s="238"/>
      <c r="I2" s="238"/>
      <c r="J2" s="239"/>
      <c r="K2" s="240"/>
      <c r="L2" s="48"/>
      <c r="M2" s="148"/>
      <c r="N2" s="531"/>
      <c r="O2" s="531"/>
      <c r="P2" s="531"/>
      <c r="Q2" s="531"/>
      <c r="R2" s="531"/>
      <c r="S2" s="531"/>
    </row>
    <row r="3" spans="1:19" x14ac:dyDescent="0.3">
      <c r="A3" s="535" t="s">
        <v>1</v>
      </c>
      <c r="B3" s="537" t="s">
        <v>2</v>
      </c>
      <c r="C3" s="532" t="s">
        <v>3</v>
      </c>
      <c r="D3" s="532"/>
      <c r="E3" s="532" t="s">
        <v>27</v>
      </c>
      <c r="F3" s="532" t="s">
        <v>4</v>
      </c>
      <c r="G3" s="532"/>
      <c r="H3" s="532" t="s">
        <v>28</v>
      </c>
      <c r="I3" s="532" t="s">
        <v>0</v>
      </c>
      <c r="J3" s="239"/>
      <c r="K3" s="239"/>
      <c r="L3" s="48"/>
      <c r="M3" s="148"/>
      <c r="N3" s="310"/>
      <c r="O3" s="311"/>
      <c r="P3" s="311"/>
      <c r="Q3" s="311"/>
      <c r="R3" s="311"/>
      <c r="S3" s="312"/>
    </row>
    <row r="4" spans="1:19" ht="80.400000000000006" customHeight="1" x14ac:dyDescent="0.3">
      <c r="A4" s="535"/>
      <c r="B4" s="537"/>
      <c r="C4" s="241" t="s">
        <v>36</v>
      </c>
      <c r="D4" s="241" t="s">
        <v>106</v>
      </c>
      <c r="E4" s="532"/>
      <c r="F4" s="241" t="s">
        <v>37</v>
      </c>
      <c r="G4" s="241" t="s">
        <v>38</v>
      </c>
      <c r="H4" s="532"/>
      <c r="I4" s="532"/>
      <c r="J4" s="242" t="s">
        <v>48</v>
      </c>
      <c r="K4" s="242" t="s">
        <v>49</v>
      </c>
      <c r="L4" s="49"/>
      <c r="M4" s="46" t="str">
        <f>B3</f>
        <v>Denumirea capitolelor şi subcapitolelor</v>
      </c>
      <c r="N4" s="241" t="s">
        <v>75</v>
      </c>
      <c r="O4" s="241" t="s">
        <v>76</v>
      </c>
      <c r="P4" s="241" t="s">
        <v>77</v>
      </c>
      <c r="Q4" s="241" t="s">
        <v>78</v>
      </c>
      <c r="R4" s="241" t="s">
        <v>112</v>
      </c>
      <c r="S4" s="241"/>
    </row>
    <row r="5" spans="1:19" ht="15.6" customHeight="1" x14ac:dyDescent="0.3">
      <c r="A5" s="243" t="s">
        <v>21</v>
      </c>
      <c r="B5" s="533" t="s">
        <v>591</v>
      </c>
      <c r="C5" s="534"/>
      <c r="D5" s="534"/>
      <c r="E5" s="534"/>
      <c r="F5" s="534"/>
      <c r="G5" s="534"/>
      <c r="H5" s="534"/>
      <c r="I5" s="534"/>
      <c r="J5" s="244"/>
      <c r="K5" s="244"/>
      <c r="L5" s="40"/>
      <c r="M5" s="536" t="str">
        <f>B5</f>
        <v>Cheltuieli pentru amenajarea terenului (finanțate prin ajutor pentru investiții în infrastructurile locale)</v>
      </c>
      <c r="N5" s="536"/>
      <c r="O5" s="536"/>
      <c r="P5" s="536"/>
      <c r="Q5" s="536"/>
      <c r="R5" s="536"/>
      <c r="S5" s="536"/>
    </row>
    <row r="6" spans="1:19" ht="27" customHeight="1" x14ac:dyDescent="0.3">
      <c r="A6" s="243" t="s">
        <v>43</v>
      </c>
      <c r="B6" s="245" t="s">
        <v>252</v>
      </c>
      <c r="C6" s="246"/>
      <c r="D6" s="246"/>
      <c r="E6" s="219">
        <f>C6+D6</f>
        <v>0</v>
      </c>
      <c r="F6" s="5">
        <v>0</v>
      </c>
      <c r="G6" s="5">
        <v>0</v>
      </c>
      <c r="H6" s="219">
        <f>F6+G6</f>
        <v>0</v>
      </c>
      <c r="I6" s="219">
        <f>E6+H6</f>
        <v>0</v>
      </c>
      <c r="J6" s="247" t="s">
        <v>182</v>
      </c>
      <c r="K6" s="247" t="s">
        <v>183</v>
      </c>
      <c r="L6" s="40"/>
      <c r="M6" s="46" t="str">
        <f>B6</f>
        <v xml:space="preserve">Obtinerea terenului </v>
      </c>
      <c r="N6" s="246"/>
      <c r="O6" s="246"/>
      <c r="P6" s="246"/>
      <c r="Q6" s="246"/>
      <c r="R6" s="313">
        <f>SUM(N6:Q6)</f>
        <v>0</v>
      </c>
      <c r="S6" s="175" t="str">
        <f>IF(ROUND((R6=I6),2),"OK","ERROR")</f>
        <v>OK</v>
      </c>
    </row>
    <row r="7" spans="1:19" ht="24.6" customHeight="1" x14ac:dyDescent="0.3">
      <c r="A7" s="243" t="s">
        <v>107</v>
      </c>
      <c r="B7" s="245" t="s">
        <v>5</v>
      </c>
      <c r="C7" s="5">
        <v>0</v>
      </c>
      <c r="D7" s="5">
        <v>0</v>
      </c>
      <c r="E7" s="219">
        <f>C7+D7</f>
        <v>0</v>
      </c>
      <c r="F7" s="5">
        <v>0</v>
      </c>
      <c r="G7" s="5">
        <v>0</v>
      </c>
      <c r="H7" s="219">
        <f>F7+G7</f>
        <v>0</v>
      </c>
      <c r="I7" s="219">
        <f>ROUND((E7+H7),2)</f>
        <v>0</v>
      </c>
      <c r="J7" s="248" t="s">
        <v>184</v>
      </c>
      <c r="K7" s="248" t="s">
        <v>185</v>
      </c>
      <c r="L7" s="40"/>
      <c r="M7" s="46" t="str">
        <f t="shared" ref="M7:M10" si="0">B7</f>
        <v>Amenajarea terenului</v>
      </c>
      <c r="N7" s="5">
        <v>0</v>
      </c>
      <c r="O7" s="5">
        <v>0</v>
      </c>
      <c r="P7" s="5">
        <v>0</v>
      </c>
      <c r="Q7" s="5">
        <v>0</v>
      </c>
      <c r="R7" s="313">
        <f>ROUND(SUM(N7:Q7),2)</f>
        <v>0</v>
      </c>
      <c r="S7" s="175" t="str">
        <f>IF(ROUND((R7=I7),2),"OK","ERROR")</f>
        <v>OK</v>
      </c>
    </row>
    <row r="8" spans="1:19" ht="36" customHeight="1" x14ac:dyDescent="0.3">
      <c r="A8" s="243" t="s">
        <v>109</v>
      </c>
      <c r="B8" s="245" t="s">
        <v>39</v>
      </c>
      <c r="C8" s="5">
        <v>0</v>
      </c>
      <c r="D8" s="5">
        <v>0</v>
      </c>
      <c r="E8" s="219">
        <f>C8+D8</f>
        <v>0</v>
      </c>
      <c r="F8" s="5">
        <v>0</v>
      </c>
      <c r="G8" s="5">
        <v>0</v>
      </c>
      <c r="H8" s="219">
        <f>F8+G8</f>
        <v>0</v>
      </c>
      <c r="I8" s="219">
        <f t="shared" ref="I8:I9" si="1">ROUND((E8+H8),2)</f>
        <v>0</v>
      </c>
      <c r="J8" s="248" t="s">
        <v>184</v>
      </c>
      <c r="K8" s="248" t="s">
        <v>186</v>
      </c>
      <c r="L8" s="145" t="str">
        <f>IF((E7+E8)&gt;$C$90*Instructiuni!F14,"!!! Atentie prag","")</f>
        <v/>
      </c>
      <c r="M8" s="46" t="str">
        <f t="shared" si="0"/>
        <v>Amenajări pentru protecţia mediului şi aducerea terenului la starea iniţială</v>
      </c>
      <c r="N8" s="5">
        <v>0</v>
      </c>
      <c r="O8" s="5">
        <v>0</v>
      </c>
      <c r="P8" s="5">
        <v>0</v>
      </c>
      <c r="Q8" s="5">
        <v>0</v>
      </c>
      <c r="R8" s="313">
        <f t="shared" ref="R8:R81" si="2">SUM(N8:Q8)</f>
        <v>0</v>
      </c>
      <c r="S8" s="175" t="str">
        <f>IF(ROUND((R8=I8),2),"OK","ERROR")</f>
        <v>OK</v>
      </c>
    </row>
    <row r="9" spans="1:19" ht="29.4" customHeight="1" x14ac:dyDescent="0.3">
      <c r="A9" s="243" t="s">
        <v>45</v>
      </c>
      <c r="B9" s="249" t="s">
        <v>110</v>
      </c>
      <c r="C9" s="375"/>
      <c r="D9" s="375"/>
      <c r="E9" s="219">
        <f>C9+D9</f>
        <v>0</v>
      </c>
      <c r="F9" s="5">
        <v>0</v>
      </c>
      <c r="G9" s="5">
        <v>0</v>
      </c>
      <c r="H9" s="219">
        <f>F9+G9</f>
        <v>0</v>
      </c>
      <c r="I9" s="219">
        <f t="shared" si="1"/>
        <v>0</v>
      </c>
      <c r="J9" s="248" t="s">
        <v>184</v>
      </c>
      <c r="K9" s="248" t="s">
        <v>187</v>
      </c>
      <c r="L9" s="40"/>
      <c r="M9" s="46" t="str">
        <f t="shared" si="0"/>
        <v>Cheltuieli pentru relocare/protecția utilităților</v>
      </c>
      <c r="N9" s="5">
        <v>0</v>
      </c>
      <c r="O9" s="5">
        <v>0</v>
      </c>
      <c r="P9" s="5">
        <v>0</v>
      </c>
      <c r="Q9" s="5">
        <v>0</v>
      </c>
      <c r="R9" s="313">
        <f t="shared" si="2"/>
        <v>0</v>
      </c>
      <c r="S9" s="175" t="str">
        <f>IF(ROUND((R9=I9),2),"OK","ERROR")</f>
        <v>OK</v>
      </c>
    </row>
    <row r="10" spans="1:19" s="7" customFormat="1" x14ac:dyDescent="0.3">
      <c r="A10" s="250"/>
      <c r="B10" s="251" t="s">
        <v>6</v>
      </c>
      <c r="C10" s="220">
        <f>SUM(C6:C9)</f>
        <v>0</v>
      </c>
      <c r="D10" s="220">
        <f t="shared" ref="D10:I10" si="3">SUM(D6:D9)</f>
        <v>0</v>
      </c>
      <c r="E10" s="220">
        <f t="shared" si="3"/>
        <v>0</v>
      </c>
      <c r="F10" s="220">
        <f t="shared" si="3"/>
        <v>0</v>
      </c>
      <c r="G10" s="220">
        <f t="shared" si="3"/>
        <v>0</v>
      </c>
      <c r="H10" s="220">
        <f t="shared" si="3"/>
        <v>0</v>
      </c>
      <c r="I10" s="220">
        <f t="shared" si="3"/>
        <v>0</v>
      </c>
      <c r="J10" s="252"/>
      <c r="K10" s="252"/>
      <c r="L10" s="50"/>
      <c r="M10" s="46" t="str">
        <f t="shared" si="0"/>
        <v>TOTAL CAPITOL 1</v>
      </c>
      <c r="N10" s="314">
        <f t="shared" ref="N10" si="4">SUM(N6:N9)</f>
        <v>0</v>
      </c>
      <c r="O10" s="314">
        <f t="shared" ref="O10" si="5">SUM(O6:O9)</f>
        <v>0</v>
      </c>
      <c r="P10" s="314">
        <f t="shared" ref="P10" si="6">SUM(P6:P9)</f>
        <v>0</v>
      </c>
      <c r="Q10" s="314">
        <f t="shared" ref="Q10" si="7">SUM(Q6:Q9)</f>
        <v>0</v>
      </c>
      <c r="R10" s="314">
        <f t="shared" ref="R10" si="8">SUM(R6:R9)</f>
        <v>0</v>
      </c>
      <c r="S10" s="314" t="str">
        <f>IF(ROUND((R10=I10),2),"OK","ERROR")</f>
        <v>OK</v>
      </c>
    </row>
    <row r="11" spans="1:19" ht="23.4" customHeight="1" x14ac:dyDescent="0.3">
      <c r="A11" s="243" t="s">
        <v>22</v>
      </c>
      <c r="B11" s="533" t="s">
        <v>592</v>
      </c>
      <c r="C11" s="534"/>
      <c r="D11" s="534"/>
      <c r="E11" s="534"/>
      <c r="F11" s="534"/>
      <c r="G11" s="534"/>
      <c r="H11" s="534"/>
      <c r="I11" s="534"/>
      <c r="J11" s="244"/>
      <c r="K11" s="244"/>
      <c r="L11" s="40"/>
      <c r="M11" s="536" t="str">
        <f>B11</f>
        <v>Cheltuieli pentru asigurarea utilităților necesare obiectivului de investiții (finanțate prin ajutor pentru investiții în infrastructurile locale)</v>
      </c>
      <c r="N11" s="536"/>
      <c r="O11" s="536"/>
      <c r="P11" s="536"/>
      <c r="Q11" s="536"/>
      <c r="R11" s="536"/>
      <c r="S11" s="175"/>
    </row>
    <row r="12" spans="1:19" ht="39.6" customHeight="1" x14ac:dyDescent="0.3">
      <c r="A12" s="253" t="s">
        <v>7</v>
      </c>
      <c r="B12" s="254" t="s">
        <v>548</v>
      </c>
      <c r="C12" s="5">
        <v>0</v>
      </c>
      <c r="D12" s="5">
        <v>0</v>
      </c>
      <c r="E12" s="219">
        <f>C12+D12</f>
        <v>0</v>
      </c>
      <c r="F12" s="5">
        <v>0</v>
      </c>
      <c r="G12" s="5">
        <v>0</v>
      </c>
      <c r="H12" s="219">
        <f>F12+G12</f>
        <v>0</v>
      </c>
      <c r="I12" s="219">
        <f>ROUND((E12+H12),2)</f>
        <v>0</v>
      </c>
      <c r="J12" s="248" t="s">
        <v>184</v>
      </c>
      <c r="K12" s="248" t="s">
        <v>188</v>
      </c>
      <c r="L12" s="40"/>
      <c r="M12" s="46" t="str">
        <f>B12</f>
        <v>Cheltuieli pentru asigurarea utilităţilor necesare obiectivului</v>
      </c>
      <c r="N12" s="5">
        <v>0</v>
      </c>
      <c r="O12" s="5">
        <v>0</v>
      </c>
      <c r="P12" s="5">
        <v>0</v>
      </c>
      <c r="Q12" s="5">
        <v>0</v>
      </c>
      <c r="R12" s="313">
        <f t="shared" si="2"/>
        <v>0</v>
      </c>
      <c r="S12" s="175" t="str">
        <f t="shared" ref="S12:S54" si="9">IF(R12=I12,"OK","ERROR")</f>
        <v>OK</v>
      </c>
    </row>
    <row r="13" spans="1:19" s="7" customFormat="1" x14ac:dyDescent="0.3">
      <c r="A13" s="250"/>
      <c r="B13" s="251" t="s">
        <v>8</v>
      </c>
      <c r="C13" s="220">
        <f>SUM(C12:C12)</f>
        <v>0</v>
      </c>
      <c r="D13" s="220">
        <f t="shared" ref="D13:I13" si="10">SUM(D12:D12)</f>
        <v>0</v>
      </c>
      <c r="E13" s="220">
        <f t="shared" si="10"/>
        <v>0</v>
      </c>
      <c r="F13" s="220">
        <f t="shared" si="10"/>
        <v>0</v>
      </c>
      <c r="G13" s="220">
        <f t="shared" si="10"/>
        <v>0</v>
      </c>
      <c r="H13" s="220">
        <f t="shared" si="10"/>
        <v>0</v>
      </c>
      <c r="I13" s="220">
        <f t="shared" si="10"/>
        <v>0</v>
      </c>
      <c r="J13" s="23"/>
      <c r="K13" s="23"/>
      <c r="L13" s="51"/>
      <c r="M13" s="46" t="str">
        <f t="shared" ref="M13:M14" si="11">B13</f>
        <v> TOTAL CAPITOL 2</v>
      </c>
      <c r="N13" s="272">
        <f t="shared" ref="N13" si="12">SUM(N12:N12)</f>
        <v>0</v>
      </c>
      <c r="O13" s="272">
        <f t="shared" ref="O13" si="13">SUM(O12:O12)</f>
        <v>0</v>
      </c>
      <c r="P13" s="272">
        <f t="shared" ref="P13" si="14">SUM(P12:P12)</f>
        <v>0</v>
      </c>
      <c r="Q13" s="272">
        <f t="shared" ref="Q13" si="15">SUM(Q12:Q12)</f>
        <v>0</v>
      </c>
      <c r="R13" s="272">
        <f t="shared" ref="R13" si="16">SUM(R12:R12)</f>
        <v>0</v>
      </c>
      <c r="S13" s="175" t="str">
        <f>IF(ROUND((R13=I13),2),"OK","ERROR")</f>
        <v>OK</v>
      </c>
    </row>
    <row r="14" spans="1:19" ht="28.2" customHeight="1" x14ac:dyDescent="0.3">
      <c r="A14" s="243" t="s">
        <v>23</v>
      </c>
      <c r="B14" s="533" t="s">
        <v>593</v>
      </c>
      <c r="C14" s="533"/>
      <c r="D14" s="533"/>
      <c r="E14" s="533"/>
      <c r="F14" s="533"/>
      <c r="G14" s="533"/>
      <c r="H14" s="533"/>
      <c r="I14" s="533"/>
      <c r="J14" s="533"/>
      <c r="K14" s="533"/>
      <c r="L14" s="40" t="str">
        <f>IF(SUM(E15+E19+E20+E21+E22+E29+E30+E35)&gt;SUM((E56-E53)*Instructiuni!F16),"!!! Atentie prag","")</f>
        <v/>
      </c>
      <c r="M14" s="536" t="str">
        <f t="shared" si="11"/>
        <v>CAP. 3 Cheltuieli pentru proiectare și asistența tehnica (finanțate prin ajutor de minimis ) sunt eligibile cumulat, in limita maxima a 10% din valoarea cheltuielilor eligibile finanțate în cadrul cap. 4 și detaliate dupa cum urmeaza:</v>
      </c>
      <c r="N14" s="536"/>
      <c r="O14" s="536"/>
      <c r="P14" s="536"/>
      <c r="Q14" s="536"/>
      <c r="R14" s="536"/>
      <c r="S14" s="175"/>
    </row>
    <row r="15" spans="1:19" ht="15.6" customHeight="1" x14ac:dyDescent="0.3">
      <c r="A15" s="255" t="s">
        <v>113</v>
      </c>
      <c r="B15" s="254" t="s">
        <v>115</v>
      </c>
      <c r="C15" s="256">
        <f>SUM(C16:C18)</f>
        <v>0</v>
      </c>
      <c r="D15" s="256">
        <f t="shared" ref="D15:H15" si="17">SUM(D16:D18)</f>
        <v>0</v>
      </c>
      <c r="E15" s="256">
        <f>SUM(E16:E18)</f>
        <v>0</v>
      </c>
      <c r="F15" s="256">
        <f t="shared" si="17"/>
        <v>0</v>
      </c>
      <c r="G15" s="256">
        <f t="shared" si="17"/>
        <v>0</v>
      </c>
      <c r="H15" s="256">
        <f t="shared" si="17"/>
        <v>0</v>
      </c>
      <c r="I15" s="256">
        <f>SUM(I16:I18)</f>
        <v>0</v>
      </c>
      <c r="J15" s="244"/>
      <c r="K15" s="244"/>
      <c r="L15" s="40"/>
      <c r="M15" s="46" t="str">
        <f>B15</f>
        <v xml:space="preserve">Studii </v>
      </c>
      <c r="N15" s="315">
        <f t="shared" ref="N15" si="18">SUM(N16:N18)</f>
        <v>0</v>
      </c>
      <c r="O15" s="315">
        <f t="shared" ref="O15" si="19">SUM(O16:O18)</f>
        <v>0</v>
      </c>
      <c r="P15" s="315">
        <f t="shared" ref="P15" si="20">SUM(P16:P18)</f>
        <v>0</v>
      </c>
      <c r="Q15" s="315">
        <f t="shared" ref="Q15" si="21">SUM(Q16:Q18)</f>
        <v>0</v>
      </c>
      <c r="R15" s="315">
        <f t="shared" ref="R15" si="22">SUM(R16:R18)</f>
        <v>0</v>
      </c>
      <c r="S15" s="175" t="str">
        <f t="shared" ref="S15:S52" si="23">IF(ROUND((R15=I15),2),"OK","ERROR")</f>
        <v>OK</v>
      </c>
    </row>
    <row r="16" spans="1:19" x14ac:dyDescent="0.3">
      <c r="A16" s="255" t="s">
        <v>53</v>
      </c>
      <c r="B16" s="245" t="s">
        <v>114</v>
      </c>
      <c r="C16" s="45">
        <v>0</v>
      </c>
      <c r="D16" s="45">
        <v>0</v>
      </c>
      <c r="E16" s="256">
        <f t="shared" ref="E16:E18" si="24">C16+D16</f>
        <v>0</v>
      </c>
      <c r="F16" s="45">
        <v>0</v>
      </c>
      <c r="G16" s="45">
        <v>0</v>
      </c>
      <c r="H16" s="256">
        <f t="shared" ref="H16:H21" si="25">F16+G16</f>
        <v>0</v>
      </c>
      <c r="I16" s="219">
        <f t="shared" ref="I16:I21" si="26">ROUND((E16+H16),2)</f>
        <v>0</v>
      </c>
      <c r="J16" s="248" t="s">
        <v>189</v>
      </c>
      <c r="K16" s="248" t="s">
        <v>190</v>
      </c>
      <c r="L16" s="40"/>
      <c r="M16" s="46" t="str">
        <f t="shared" ref="M16:M42" si="27">B16</f>
        <v>Studii de teren</v>
      </c>
      <c r="N16" s="5">
        <v>0</v>
      </c>
      <c r="O16" s="204">
        <v>0</v>
      </c>
      <c r="P16" s="204">
        <v>0</v>
      </c>
      <c r="Q16" s="204">
        <v>0</v>
      </c>
      <c r="R16" s="313">
        <f t="shared" si="2"/>
        <v>0</v>
      </c>
      <c r="S16" s="175" t="str">
        <f t="shared" si="23"/>
        <v>OK</v>
      </c>
    </row>
    <row r="17" spans="1:19" ht="28.8" x14ac:dyDescent="0.3">
      <c r="A17" s="255" t="s">
        <v>116</v>
      </c>
      <c r="B17" s="245" t="s">
        <v>50</v>
      </c>
      <c r="C17" s="45">
        <v>0</v>
      </c>
      <c r="D17" s="45">
        <v>0</v>
      </c>
      <c r="E17" s="256">
        <f t="shared" si="24"/>
        <v>0</v>
      </c>
      <c r="F17" s="45">
        <v>0</v>
      </c>
      <c r="G17" s="45">
        <v>0</v>
      </c>
      <c r="H17" s="256">
        <f t="shared" si="25"/>
        <v>0</v>
      </c>
      <c r="I17" s="219">
        <f t="shared" si="26"/>
        <v>0</v>
      </c>
      <c r="J17" s="248" t="s">
        <v>189</v>
      </c>
      <c r="K17" s="248" t="s">
        <v>191</v>
      </c>
      <c r="L17" s="40"/>
      <c r="M17" s="46" t="str">
        <f t="shared" si="27"/>
        <v>Raport privind impactul asupra mediului</v>
      </c>
      <c r="N17" s="5">
        <v>0</v>
      </c>
      <c r="O17" s="204">
        <v>0</v>
      </c>
      <c r="P17" s="204">
        <v>0</v>
      </c>
      <c r="Q17" s="204">
        <v>0</v>
      </c>
      <c r="R17" s="313">
        <f t="shared" si="2"/>
        <v>0</v>
      </c>
      <c r="S17" s="175" t="str">
        <f t="shared" si="23"/>
        <v>OK</v>
      </c>
    </row>
    <row r="18" spans="1:19" ht="19.2" x14ac:dyDescent="0.3">
      <c r="A18" s="255" t="s">
        <v>117</v>
      </c>
      <c r="B18" s="245" t="s">
        <v>41</v>
      </c>
      <c r="C18" s="45">
        <v>0</v>
      </c>
      <c r="D18" s="45">
        <v>0</v>
      </c>
      <c r="E18" s="256">
        <f t="shared" si="24"/>
        <v>0</v>
      </c>
      <c r="F18" s="45">
        <v>0</v>
      </c>
      <c r="G18" s="45">
        <v>0</v>
      </c>
      <c r="H18" s="256">
        <f t="shared" si="25"/>
        <v>0</v>
      </c>
      <c r="I18" s="219">
        <f t="shared" si="26"/>
        <v>0</v>
      </c>
      <c r="J18" s="248" t="s">
        <v>189</v>
      </c>
      <c r="K18" s="248" t="s">
        <v>192</v>
      </c>
      <c r="L18" s="40"/>
      <c r="M18" s="46" t="str">
        <f t="shared" si="27"/>
        <v>Alte studii specifice</v>
      </c>
      <c r="N18" s="5">
        <v>0</v>
      </c>
      <c r="O18" s="204">
        <v>0</v>
      </c>
      <c r="P18" s="204">
        <v>0</v>
      </c>
      <c r="Q18" s="204">
        <v>0</v>
      </c>
      <c r="R18" s="313">
        <f t="shared" si="2"/>
        <v>0</v>
      </c>
      <c r="S18" s="175" t="str">
        <f t="shared" si="23"/>
        <v>OK</v>
      </c>
    </row>
    <row r="19" spans="1:19" ht="38.4" customHeight="1" x14ac:dyDescent="0.3">
      <c r="A19" s="255" t="s">
        <v>108</v>
      </c>
      <c r="B19" s="245" t="s">
        <v>118</v>
      </c>
      <c r="C19" s="45">
        <v>0</v>
      </c>
      <c r="D19" s="45">
        <v>0</v>
      </c>
      <c r="E19" s="256">
        <f>C19+D19</f>
        <v>0</v>
      </c>
      <c r="F19" s="45">
        <v>0</v>
      </c>
      <c r="G19" s="45">
        <v>0</v>
      </c>
      <c r="H19" s="256">
        <f t="shared" si="25"/>
        <v>0</v>
      </c>
      <c r="I19" s="219">
        <f t="shared" si="26"/>
        <v>0</v>
      </c>
      <c r="J19" s="248" t="s">
        <v>189</v>
      </c>
      <c r="K19" s="248" t="s">
        <v>193</v>
      </c>
      <c r="L19" s="40"/>
      <c r="M19" s="46" t="str">
        <f t="shared" si="27"/>
        <v xml:space="preserve">Documentații suport și cheltuieli pentru obţinerea de  avize, acorduri şi autorizaţii </v>
      </c>
      <c r="N19" s="5">
        <v>0</v>
      </c>
      <c r="O19" s="204">
        <v>0</v>
      </c>
      <c r="P19" s="204">
        <v>0</v>
      </c>
      <c r="Q19" s="204">
        <v>0</v>
      </c>
      <c r="R19" s="313">
        <f t="shared" si="2"/>
        <v>0</v>
      </c>
      <c r="S19" s="175" t="str">
        <f t="shared" si="23"/>
        <v>OK</v>
      </c>
    </row>
    <row r="20" spans="1:19" ht="19.2" x14ac:dyDescent="0.3">
      <c r="A20" s="255" t="s">
        <v>54</v>
      </c>
      <c r="B20" s="245" t="s">
        <v>119</v>
      </c>
      <c r="C20" s="45">
        <v>0</v>
      </c>
      <c r="D20" s="45">
        <v>0</v>
      </c>
      <c r="E20" s="256">
        <f>C20+D20</f>
        <v>0</v>
      </c>
      <c r="F20" s="45">
        <v>0</v>
      </c>
      <c r="G20" s="45">
        <v>0</v>
      </c>
      <c r="H20" s="256">
        <f t="shared" si="25"/>
        <v>0</v>
      </c>
      <c r="I20" s="219">
        <f t="shared" si="26"/>
        <v>0</v>
      </c>
      <c r="J20" s="248" t="s">
        <v>189</v>
      </c>
      <c r="K20" s="248" t="s">
        <v>194</v>
      </c>
      <c r="L20" s="40"/>
      <c r="M20" s="46" t="str">
        <f t="shared" si="27"/>
        <v xml:space="preserve">Expertizare tehnică </v>
      </c>
      <c r="N20" s="5">
        <v>0</v>
      </c>
      <c r="O20" s="204">
        <v>0</v>
      </c>
      <c r="P20" s="204">
        <v>0</v>
      </c>
      <c r="Q20" s="204">
        <v>0</v>
      </c>
      <c r="R20" s="313">
        <f t="shared" si="2"/>
        <v>0</v>
      </c>
      <c r="S20" s="175" t="str">
        <f t="shared" si="23"/>
        <v>OK</v>
      </c>
    </row>
    <row r="21" spans="1:19" ht="46.95" customHeight="1" x14ac:dyDescent="0.3">
      <c r="A21" s="255" t="s">
        <v>55</v>
      </c>
      <c r="B21" s="245" t="s">
        <v>549</v>
      </c>
      <c r="C21" s="45">
        <v>0</v>
      </c>
      <c r="D21" s="45">
        <v>0</v>
      </c>
      <c r="E21" s="256">
        <f>C21+D21</f>
        <v>0</v>
      </c>
      <c r="F21" s="45">
        <v>0</v>
      </c>
      <c r="G21" s="45">
        <v>0</v>
      </c>
      <c r="H21" s="256">
        <f t="shared" si="25"/>
        <v>0</v>
      </c>
      <c r="I21" s="219">
        <f t="shared" si="26"/>
        <v>0</v>
      </c>
      <c r="J21" s="248" t="s">
        <v>189</v>
      </c>
      <c r="K21" s="248" t="s">
        <v>542</v>
      </c>
      <c r="L21" s="40"/>
      <c r="M21" s="46" t="str">
        <f t="shared" si="27"/>
        <v xml:space="preserve">Certificarea performanţei energetice şi auditul energetic al clădirilor, auditul de siguranţă rutieră </v>
      </c>
      <c r="N21" s="5">
        <v>0</v>
      </c>
      <c r="O21" s="204">
        <v>0</v>
      </c>
      <c r="P21" s="204">
        <v>0</v>
      </c>
      <c r="Q21" s="204">
        <v>0</v>
      </c>
      <c r="R21" s="313">
        <f t="shared" si="2"/>
        <v>0</v>
      </c>
      <c r="S21" s="175" t="str">
        <f t="shared" si="23"/>
        <v>OK</v>
      </c>
    </row>
    <row r="22" spans="1:19" x14ac:dyDescent="0.3">
      <c r="A22" s="255" t="s">
        <v>56</v>
      </c>
      <c r="B22" s="245" t="s">
        <v>120</v>
      </c>
      <c r="C22" s="256">
        <f>SUM(C23:C28)</f>
        <v>0</v>
      </c>
      <c r="D22" s="256">
        <f t="shared" ref="D22:I22" si="28">SUM(D23:D28)</f>
        <v>0</v>
      </c>
      <c r="E22" s="256">
        <f>SUM(E23:E28)</f>
        <v>0</v>
      </c>
      <c r="F22" s="256">
        <f t="shared" si="28"/>
        <v>0</v>
      </c>
      <c r="G22" s="256">
        <f t="shared" si="28"/>
        <v>0</v>
      </c>
      <c r="H22" s="256">
        <f t="shared" si="28"/>
        <v>0</v>
      </c>
      <c r="I22" s="256">
        <f t="shared" si="28"/>
        <v>0</v>
      </c>
      <c r="J22" s="248"/>
      <c r="K22" s="248"/>
      <c r="L22" s="40"/>
      <c r="M22" s="46" t="str">
        <f t="shared" si="27"/>
        <v xml:space="preserve">Proiectare </v>
      </c>
      <c r="N22" s="316">
        <f t="shared" ref="N22" si="29">SUM(N23:N28)</f>
        <v>0</v>
      </c>
      <c r="O22" s="316">
        <f t="shared" ref="O22" si="30">SUM(O23:O28)</f>
        <v>0</v>
      </c>
      <c r="P22" s="316">
        <f t="shared" ref="P22" si="31">SUM(P23:P28)</f>
        <v>0</v>
      </c>
      <c r="Q22" s="316">
        <f t="shared" ref="Q22" si="32">SUM(Q23:Q28)</f>
        <v>0</v>
      </c>
      <c r="R22" s="313">
        <f t="shared" ref="R22" si="33">SUM(R23:R28)</f>
        <v>0</v>
      </c>
      <c r="S22" s="175" t="str">
        <f t="shared" si="23"/>
        <v>OK</v>
      </c>
    </row>
    <row r="23" spans="1:19" s="31" customFormat="1" ht="19.2" x14ac:dyDescent="0.3">
      <c r="A23" s="255" t="s">
        <v>89</v>
      </c>
      <c r="B23" s="245" t="s">
        <v>121</v>
      </c>
      <c r="C23" s="45">
        <v>0</v>
      </c>
      <c r="D23" s="45">
        <v>0</v>
      </c>
      <c r="E23" s="256">
        <f t="shared" ref="E23:E29" si="34">C23+D23</f>
        <v>0</v>
      </c>
      <c r="F23" s="45">
        <v>0</v>
      </c>
      <c r="G23" s="45">
        <v>0</v>
      </c>
      <c r="H23" s="256">
        <f t="shared" ref="H23:H29" si="35">F23+G23</f>
        <v>0</v>
      </c>
      <c r="I23" s="219">
        <f t="shared" ref="I23:I34" si="36">ROUND((E23+H23),2)</f>
        <v>0</v>
      </c>
      <c r="J23" s="257" t="s">
        <v>189</v>
      </c>
      <c r="K23" s="257" t="s">
        <v>195</v>
      </c>
      <c r="L23" s="40"/>
      <c r="M23" s="46" t="str">
        <f t="shared" si="27"/>
        <v xml:space="preserve">Temă de proiectare                 </v>
      </c>
      <c r="N23" s="5">
        <v>0</v>
      </c>
      <c r="O23" s="4">
        <v>0</v>
      </c>
      <c r="P23" s="4">
        <v>0</v>
      </c>
      <c r="Q23" s="4">
        <v>0</v>
      </c>
      <c r="R23" s="317">
        <f t="shared" si="2"/>
        <v>0</v>
      </c>
      <c r="S23" s="175" t="str">
        <f t="shared" si="23"/>
        <v>OK</v>
      </c>
    </row>
    <row r="24" spans="1:19" s="31" customFormat="1" ht="19.2" x14ac:dyDescent="0.3">
      <c r="A24" s="255" t="s">
        <v>90</v>
      </c>
      <c r="B24" s="245" t="s">
        <v>122</v>
      </c>
      <c r="C24" s="45">
        <v>0</v>
      </c>
      <c r="D24" s="45">
        <v>0</v>
      </c>
      <c r="E24" s="256">
        <f t="shared" si="34"/>
        <v>0</v>
      </c>
      <c r="F24" s="45">
        <v>0</v>
      </c>
      <c r="G24" s="45">
        <v>0</v>
      </c>
      <c r="H24" s="256">
        <f t="shared" si="35"/>
        <v>0</v>
      </c>
      <c r="I24" s="219">
        <f t="shared" si="36"/>
        <v>0</v>
      </c>
      <c r="J24" s="257" t="s">
        <v>189</v>
      </c>
      <c r="K24" s="257" t="s">
        <v>196</v>
      </c>
      <c r="L24" s="40"/>
      <c r="M24" s="46" t="str">
        <f t="shared" si="27"/>
        <v>Studiu de prefezabilitate</v>
      </c>
      <c r="N24" s="5">
        <v>0</v>
      </c>
      <c r="O24" s="4">
        <v>0</v>
      </c>
      <c r="P24" s="4">
        <v>0</v>
      </c>
      <c r="Q24" s="4">
        <v>0</v>
      </c>
      <c r="R24" s="317">
        <f t="shared" si="2"/>
        <v>0</v>
      </c>
      <c r="S24" s="175" t="str">
        <f t="shared" si="23"/>
        <v>OK</v>
      </c>
    </row>
    <row r="25" spans="1:19" s="31" customFormat="1" ht="52.2" customHeight="1" x14ac:dyDescent="0.3">
      <c r="A25" s="255" t="s">
        <v>91</v>
      </c>
      <c r="B25" s="245" t="s">
        <v>123</v>
      </c>
      <c r="C25" s="45">
        <v>0</v>
      </c>
      <c r="D25" s="45">
        <v>0</v>
      </c>
      <c r="E25" s="256">
        <f t="shared" si="34"/>
        <v>0</v>
      </c>
      <c r="F25" s="45">
        <v>0</v>
      </c>
      <c r="G25" s="45">
        <v>0</v>
      </c>
      <c r="H25" s="256">
        <f t="shared" si="35"/>
        <v>0</v>
      </c>
      <c r="I25" s="219">
        <f t="shared" si="36"/>
        <v>0</v>
      </c>
      <c r="J25" s="257" t="s">
        <v>189</v>
      </c>
      <c r="K25" s="257" t="s">
        <v>197</v>
      </c>
      <c r="L25" s="40"/>
      <c r="M25" s="46" t="str">
        <f t="shared" si="27"/>
        <v xml:space="preserve">Studiu de fezabilitate/documentaţie de avizare a lucrărilor de intervenţii şi deviz general                             </v>
      </c>
      <c r="N25" s="5">
        <v>0</v>
      </c>
      <c r="O25" s="4">
        <v>0</v>
      </c>
      <c r="P25" s="4">
        <v>0</v>
      </c>
      <c r="Q25" s="4">
        <v>0</v>
      </c>
      <c r="R25" s="317">
        <f t="shared" si="2"/>
        <v>0</v>
      </c>
      <c r="S25" s="175" t="str">
        <f t="shared" si="23"/>
        <v>OK</v>
      </c>
    </row>
    <row r="26" spans="1:19" s="31" customFormat="1" ht="42" customHeight="1" x14ac:dyDescent="0.3">
      <c r="A26" s="255" t="s">
        <v>92</v>
      </c>
      <c r="B26" s="245" t="s">
        <v>124</v>
      </c>
      <c r="C26" s="45">
        <v>0</v>
      </c>
      <c r="D26" s="45">
        <v>0</v>
      </c>
      <c r="E26" s="256">
        <f t="shared" si="34"/>
        <v>0</v>
      </c>
      <c r="F26" s="45">
        <v>0</v>
      </c>
      <c r="G26" s="45">
        <v>0</v>
      </c>
      <c r="H26" s="256">
        <f t="shared" si="35"/>
        <v>0</v>
      </c>
      <c r="I26" s="219">
        <f t="shared" si="36"/>
        <v>0</v>
      </c>
      <c r="J26" s="257" t="s">
        <v>189</v>
      </c>
      <c r="K26" s="257" t="s">
        <v>198</v>
      </c>
      <c r="L26" s="40"/>
      <c r="M26" s="46" t="str">
        <f t="shared" si="27"/>
        <v>Documentaţiile tehnice necesare în vederea obţinerii avizelor/acordurilor/   autorizaţiilor</v>
      </c>
      <c r="N26" s="5">
        <v>0</v>
      </c>
      <c r="O26" s="4">
        <v>0</v>
      </c>
      <c r="P26" s="4">
        <v>0</v>
      </c>
      <c r="Q26" s="4">
        <v>0</v>
      </c>
      <c r="R26" s="317">
        <f t="shared" si="2"/>
        <v>0</v>
      </c>
      <c r="S26" s="175" t="str">
        <f t="shared" si="23"/>
        <v>OK</v>
      </c>
    </row>
    <row r="27" spans="1:19" s="31" customFormat="1" ht="41.4" customHeight="1" x14ac:dyDescent="0.3">
      <c r="A27" s="255" t="s">
        <v>93</v>
      </c>
      <c r="B27" s="245" t="s">
        <v>125</v>
      </c>
      <c r="C27" s="45">
        <v>0</v>
      </c>
      <c r="D27" s="45">
        <v>0</v>
      </c>
      <c r="E27" s="256">
        <f t="shared" si="34"/>
        <v>0</v>
      </c>
      <c r="F27" s="45">
        <v>0</v>
      </c>
      <c r="G27" s="45">
        <v>0</v>
      </c>
      <c r="H27" s="256">
        <f t="shared" si="35"/>
        <v>0</v>
      </c>
      <c r="I27" s="219">
        <f t="shared" si="36"/>
        <v>0</v>
      </c>
      <c r="J27" s="257" t="s">
        <v>189</v>
      </c>
      <c r="K27" s="257" t="s">
        <v>199</v>
      </c>
      <c r="L27" s="40"/>
      <c r="M27" s="46" t="str">
        <f t="shared" si="27"/>
        <v>Verificarea tehnică de calitate a  proiectului tehnic şi a detaliilor de     execuţie</v>
      </c>
      <c r="N27" s="5">
        <v>0</v>
      </c>
      <c r="O27" s="4">
        <v>0</v>
      </c>
      <c r="P27" s="4">
        <v>0</v>
      </c>
      <c r="Q27" s="4">
        <v>0</v>
      </c>
      <c r="R27" s="317">
        <f t="shared" si="2"/>
        <v>0</v>
      </c>
      <c r="S27" s="175" t="str">
        <f t="shared" si="23"/>
        <v>OK</v>
      </c>
    </row>
    <row r="28" spans="1:19" s="31" customFormat="1" ht="30.6" customHeight="1" x14ac:dyDescent="0.3">
      <c r="A28" s="255" t="s">
        <v>102</v>
      </c>
      <c r="B28" s="245" t="s">
        <v>126</v>
      </c>
      <c r="C28" s="45">
        <v>0</v>
      </c>
      <c r="D28" s="45">
        <v>0</v>
      </c>
      <c r="E28" s="256">
        <f t="shared" si="34"/>
        <v>0</v>
      </c>
      <c r="F28" s="45">
        <v>0</v>
      </c>
      <c r="G28" s="45">
        <v>0</v>
      </c>
      <c r="H28" s="256">
        <f t="shared" si="35"/>
        <v>0</v>
      </c>
      <c r="I28" s="219">
        <f t="shared" si="36"/>
        <v>0</v>
      </c>
      <c r="J28" s="257" t="s">
        <v>189</v>
      </c>
      <c r="K28" s="257" t="s">
        <v>200</v>
      </c>
      <c r="L28" s="40"/>
      <c r="M28" s="46" t="str">
        <f t="shared" si="27"/>
        <v xml:space="preserve">Proiect tehnic şi detalii de  execuţie     </v>
      </c>
      <c r="N28" s="5">
        <v>0</v>
      </c>
      <c r="O28" s="4">
        <v>0</v>
      </c>
      <c r="P28" s="4">
        <v>0</v>
      </c>
      <c r="Q28" s="4">
        <v>0</v>
      </c>
      <c r="R28" s="317">
        <f t="shared" si="2"/>
        <v>0</v>
      </c>
      <c r="S28" s="175" t="str">
        <f t="shared" si="23"/>
        <v>OK</v>
      </c>
    </row>
    <row r="29" spans="1:19" s="31" customFormat="1" ht="26.4" customHeight="1" x14ac:dyDescent="0.3">
      <c r="A29" s="255" t="s">
        <v>94</v>
      </c>
      <c r="B29" s="245" t="s">
        <v>127</v>
      </c>
      <c r="C29" s="45">
        <v>0</v>
      </c>
      <c r="D29" s="45">
        <v>0</v>
      </c>
      <c r="E29" s="256">
        <f t="shared" si="34"/>
        <v>0</v>
      </c>
      <c r="F29" s="45">
        <v>0</v>
      </c>
      <c r="G29" s="45">
        <v>0</v>
      </c>
      <c r="H29" s="256">
        <f t="shared" si="35"/>
        <v>0</v>
      </c>
      <c r="I29" s="219">
        <f t="shared" si="36"/>
        <v>0</v>
      </c>
      <c r="J29" s="257" t="s">
        <v>189</v>
      </c>
      <c r="K29" s="257" t="s">
        <v>404</v>
      </c>
      <c r="L29" s="40"/>
      <c r="M29" s="46" t="str">
        <f t="shared" si="27"/>
        <v xml:space="preserve">Organizarea procedurilor de achiziţie     </v>
      </c>
      <c r="N29" s="5">
        <v>0</v>
      </c>
      <c r="O29" s="4">
        <v>0</v>
      </c>
      <c r="P29" s="4">
        <v>0</v>
      </c>
      <c r="Q29" s="4">
        <v>0</v>
      </c>
      <c r="R29" s="317">
        <f t="shared" si="2"/>
        <v>0</v>
      </c>
      <c r="S29" s="175" t="str">
        <f t="shared" si="23"/>
        <v>OK</v>
      </c>
    </row>
    <row r="30" spans="1:19" s="31" customFormat="1" ht="16.95" customHeight="1" x14ac:dyDescent="0.3">
      <c r="A30" s="255" t="s">
        <v>95</v>
      </c>
      <c r="B30" s="245" t="s">
        <v>40</v>
      </c>
      <c r="C30" s="256">
        <f t="shared" ref="C30:H30" si="37">C31+C34</f>
        <v>0</v>
      </c>
      <c r="D30" s="256">
        <f t="shared" si="37"/>
        <v>0</v>
      </c>
      <c r="E30" s="256">
        <f t="shared" si="37"/>
        <v>0</v>
      </c>
      <c r="F30" s="256">
        <f t="shared" si="37"/>
        <v>0</v>
      </c>
      <c r="G30" s="256">
        <f t="shared" si="37"/>
        <v>0</v>
      </c>
      <c r="H30" s="256">
        <f t="shared" si="37"/>
        <v>0</v>
      </c>
      <c r="I30" s="219">
        <f t="shared" si="36"/>
        <v>0</v>
      </c>
      <c r="J30" s="257"/>
      <c r="K30" s="257"/>
      <c r="L30" s="40"/>
      <c r="M30" s="46" t="str">
        <f t="shared" si="27"/>
        <v>Consultanţă</v>
      </c>
      <c r="N30" s="315">
        <f>N31+N34</f>
        <v>0</v>
      </c>
      <c r="O30" s="315">
        <f>O31+O34</f>
        <v>0</v>
      </c>
      <c r="P30" s="315">
        <f>P31+P34</f>
        <v>0</v>
      </c>
      <c r="Q30" s="315">
        <f>Q31+Q34</f>
        <v>0</v>
      </c>
      <c r="R30" s="315">
        <f>R31+R34</f>
        <v>0</v>
      </c>
      <c r="S30" s="175" t="str">
        <f t="shared" si="23"/>
        <v>OK</v>
      </c>
    </row>
    <row r="31" spans="1:19" s="31" customFormat="1" ht="28.95" customHeight="1" x14ac:dyDescent="0.3">
      <c r="A31" s="255" t="s">
        <v>128</v>
      </c>
      <c r="B31" s="245" t="s">
        <v>129</v>
      </c>
      <c r="C31" s="258">
        <f>C32+C33</f>
        <v>0</v>
      </c>
      <c r="D31" s="258">
        <f t="shared" ref="D31:H31" si="38">D32+D33</f>
        <v>0</v>
      </c>
      <c r="E31" s="258">
        <f t="shared" si="38"/>
        <v>0</v>
      </c>
      <c r="F31" s="258">
        <f t="shared" si="38"/>
        <v>0</v>
      </c>
      <c r="G31" s="258">
        <f t="shared" si="38"/>
        <v>0</v>
      </c>
      <c r="H31" s="258">
        <f t="shared" si="38"/>
        <v>0</v>
      </c>
      <c r="I31" s="219">
        <f t="shared" si="36"/>
        <v>0</v>
      </c>
      <c r="J31" s="257"/>
      <c r="K31" s="257"/>
      <c r="L31" s="40"/>
      <c r="M31" s="46" t="str">
        <f t="shared" si="27"/>
        <v>Managementul de proiect pentru obiectivul de investiţii</v>
      </c>
      <c r="N31" s="318">
        <f t="shared" ref="N31" si="39">N32+N33</f>
        <v>0</v>
      </c>
      <c r="O31" s="318">
        <f t="shared" ref="O31" si="40">O32+O33</f>
        <v>0</v>
      </c>
      <c r="P31" s="318">
        <f t="shared" ref="P31" si="41">P32+P33</f>
        <v>0</v>
      </c>
      <c r="Q31" s="318">
        <f t="shared" ref="Q31:R31" si="42">Q32+Q33</f>
        <v>0</v>
      </c>
      <c r="R31" s="318">
        <f t="shared" si="42"/>
        <v>0</v>
      </c>
      <c r="S31" s="175" t="str">
        <f t="shared" si="23"/>
        <v>OK</v>
      </c>
    </row>
    <row r="32" spans="1:19" s="31" customFormat="1" ht="48" x14ac:dyDescent="0.3">
      <c r="A32" s="255" t="s">
        <v>131</v>
      </c>
      <c r="B32" s="245" t="s">
        <v>130</v>
      </c>
      <c r="C32" s="45">
        <v>0</v>
      </c>
      <c r="D32" s="45">
        <v>0</v>
      </c>
      <c r="E32" s="256">
        <f>C32+D32</f>
        <v>0</v>
      </c>
      <c r="F32" s="45">
        <v>0</v>
      </c>
      <c r="G32" s="45">
        <v>0</v>
      </c>
      <c r="H32" s="256">
        <f>F32+G32</f>
        <v>0</v>
      </c>
      <c r="I32" s="219">
        <f t="shared" si="36"/>
        <v>0</v>
      </c>
      <c r="J32" s="259" t="s">
        <v>189</v>
      </c>
      <c r="K32" s="257" t="s">
        <v>405</v>
      </c>
      <c r="L32" s="40"/>
      <c r="M32" s="46" t="str">
        <f t="shared" si="27"/>
        <v xml:space="preserve">Servicii de consultanță la elaborarea cererii de finanțare </v>
      </c>
      <c r="N32" s="5">
        <v>0</v>
      </c>
      <c r="O32" s="4">
        <v>0</v>
      </c>
      <c r="P32" s="4">
        <v>0</v>
      </c>
      <c r="Q32" s="4">
        <v>0</v>
      </c>
      <c r="R32" s="317">
        <f t="shared" si="2"/>
        <v>0</v>
      </c>
      <c r="S32" s="175" t="str">
        <f t="shared" si="23"/>
        <v>OK</v>
      </c>
    </row>
    <row r="33" spans="1:19" s="31" customFormat="1" ht="48" x14ac:dyDescent="0.3">
      <c r="A33" s="255" t="s">
        <v>133</v>
      </c>
      <c r="B33" s="245" t="s">
        <v>132</v>
      </c>
      <c r="C33" s="45">
        <v>0</v>
      </c>
      <c r="D33" s="45">
        <v>0</v>
      </c>
      <c r="E33" s="256">
        <f>C33+D33</f>
        <v>0</v>
      </c>
      <c r="F33" s="45">
        <v>0</v>
      </c>
      <c r="G33" s="45">
        <v>0</v>
      </c>
      <c r="H33" s="256">
        <f>F33+G33</f>
        <v>0</v>
      </c>
      <c r="I33" s="219">
        <f t="shared" si="36"/>
        <v>0</v>
      </c>
      <c r="J33" s="259" t="s">
        <v>189</v>
      </c>
      <c r="K33" s="257" t="s">
        <v>405</v>
      </c>
      <c r="L33" s="40"/>
      <c r="M33" s="46" t="str">
        <f t="shared" si="27"/>
        <v xml:space="preserve">Servicii de consultanță în domeniul managementului de proiect </v>
      </c>
      <c r="N33" s="5">
        <v>0</v>
      </c>
      <c r="O33" s="4">
        <v>0</v>
      </c>
      <c r="P33" s="4">
        <v>0</v>
      </c>
      <c r="Q33" s="4">
        <v>0</v>
      </c>
      <c r="R33" s="317">
        <f t="shared" si="2"/>
        <v>0</v>
      </c>
      <c r="S33" s="175" t="str">
        <f t="shared" si="23"/>
        <v>OK</v>
      </c>
    </row>
    <row r="34" spans="1:19" s="31" customFormat="1" ht="19.95" customHeight="1" x14ac:dyDescent="0.3">
      <c r="A34" s="255" t="s">
        <v>96</v>
      </c>
      <c r="B34" s="245" t="s">
        <v>134</v>
      </c>
      <c r="C34" s="45">
        <v>0</v>
      </c>
      <c r="D34" s="45">
        <v>0</v>
      </c>
      <c r="E34" s="256">
        <f>C34+D34</f>
        <v>0</v>
      </c>
      <c r="F34" s="45">
        <v>0</v>
      </c>
      <c r="G34" s="45">
        <v>0</v>
      </c>
      <c r="H34" s="256">
        <f>F34+G34</f>
        <v>0</v>
      </c>
      <c r="I34" s="219">
        <f t="shared" si="36"/>
        <v>0</v>
      </c>
      <c r="J34" s="259" t="s">
        <v>189</v>
      </c>
      <c r="K34" s="257" t="s">
        <v>242</v>
      </c>
      <c r="L34" s="40"/>
      <c r="M34" s="46" t="str">
        <f t="shared" si="27"/>
        <v>Auditul financiar</v>
      </c>
      <c r="N34" s="5">
        <v>0</v>
      </c>
      <c r="O34" s="4">
        <v>0</v>
      </c>
      <c r="P34" s="4">
        <v>0</v>
      </c>
      <c r="Q34" s="4">
        <v>0</v>
      </c>
      <c r="R34" s="317">
        <f t="shared" si="2"/>
        <v>0</v>
      </c>
      <c r="S34" s="175" t="str">
        <f t="shared" si="23"/>
        <v>OK</v>
      </c>
    </row>
    <row r="35" spans="1:19" x14ac:dyDescent="0.3">
      <c r="A35" s="260" t="s">
        <v>135</v>
      </c>
      <c r="B35" s="245" t="s">
        <v>136</v>
      </c>
      <c r="C35" s="261">
        <f>C36+C39+C40</f>
        <v>0</v>
      </c>
      <c r="D35" s="261">
        <f t="shared" ref="D35:H35" si="43">D36+D39+D40</f>
        <v>0</v>
      </c>
      <c r="E35" s="261">
        <f t="shared" si="43"/>
        <v>0</v>
      </c>
      <c r="F35" s="261">
        <f t="shared" si="43"/>
        <v>0</v>
      </c>
      <c r="G35" s="261">
        <f t="shared" si="43"/>
        <v>0</v>
      </c>
      <c r="H35" s="261">
        <f t="shared" si="43"/>
        <v>0</v>
      </c>
      <c r="I35" s="261">
        <f>I36+I39+I40</f>
        <v>0</v>
      </c>
      <c r="J35" s="262"/>
      <c r="K35" s="262"/>
      <c r="L35" s="48"/>
      <c r="M35" s="46" t="str">
        <f t="shared" si="27"/>
        <v>Asistență tehnică</v>
      </c>
      <c r="N35" s="319">
        <f>N36+N39+N40</f>
        <v>0</v>
      </c>
      <c r="O35" s="319">
        <f t="shared" ref="O35" si="44">O36+O39+O40</f>
        <v>0</v>
      </c>
      <c r="P35" s="319">
        <f t="shared" ref="P35" si="45">P36+P39+P40</f>
        <v>0</v>
      </c>
      <c r="Q35" s="319">
        <f>Q36+Q39+Q40</f>
        <v>0</v>
      </c>
      <c r="R35" s="319">
        <f t="shared" ref="R35" si="46">R36+R39+R40</f>
        <v>0</v>
      </c>
      <c r="S35" s="175" t="str">
        <f t="shared" si="23"/>
        <v>OK</v>
      </c>
    </row>
    <row r="36" spans="1:19" s="31" customFormat="1" ht="29.4" customHeight="1" x14ac:dyDescent="0.3">
      <c r="A36" s="263" t="s">
        <v>137</v>
      </c>
      <c r="B36" s="245" t="s">
        <v>138</v>
      </c>
      <c r="C36" s="264">
        <f>C37+C38</f>
        <v>0</v>
      </c>
      <c r="D36" s="264">
        <f t="shared" ref="D36:H36" si="47">D37+D38</f>
        <v>0</v>
      </c>
      <c r="E36" s="264">
        <f t="shared" si="47"/>
        <v>0</v>
      </c>
      <c r="F36" s="264">
        <f t="shared" si="47"/>
        <v>0</v>
      </c>
      <c r="G36" s="264">
        <f t="shared" si="47"/>
        <v>0</v>
      </c>
      <c r="H36" s="264">
        <f t="shared" si="47"/>
        <v>0</v>
      </c>
      <c r="I36" s="264">
        <f>I37+I38</f>
        <v>0</v>
      </c>
      <c r="J36" s="265"/>
      <c r="K36" s="265"/>
      <c r="L36" s="48"/>
      <c r="M36" s="46" t="str">
        <f t="shared" si="27"/>
        <v xml:space="preserve">Asistenţă tehnică din partea proiectantului </v>
      </c>
      <c r="N36" s="320">
        <f t="shared" ref="N36" si="48">N37+N38</f>
        <v>0</v>
      </c>
      <c r="O36" s="320">
        <f t="shared" ref="O36" si="49">O37+O38</f>
        <v>0</v>
      </c>
      <c r="P36" s="320">
        <f t="shared" ref="P36" si="50">P37+P38</f>
        <v>0</v>
      </c>
      <c r="Q36" s="320">
        <f t="shared" ref="Q36" si="51">Q37+Q38</f>
        <v>0</v>
      </c>
      <c r="R36" s="320">
        <f t="shared" ref="R36" si="52">R37+R38</f>
        <v>0</v>
      </c>
      <c r="S36" s="175" t="str">
        <f t="shared" si="23"/>
        <v>OK</v>
      </c>
    </row>
    <row r="37" spans="1:19" s="31" customFormat="1" ht="28.8" x14ac:dyDescent="0.3">
      <c r="A37" s="263" t="s">
        <v>97</v>
      </c>
      <c r="B37" s="245" t="s">
        <v>139</v>
      </c>
      <c r="C37" s="45">
        <v>0</v>
      </c>
      <c r="D37" s="45">
        <v>0</v>
      </c>
      <c r="E37" s="256">
        <f>C37+D37</f>
        <v>0</v>
      </c>
      <c r="F37" s="45">
        <v>0</v>
      </c>
      <c r="G37" s="45">
        <v>0</v>
      </c>
      <c r="H37" s="256">
        <f>F37+G37</f>
        <v>0</v>
      </c>
      <c r="I37" s="219">
        <f>ROUND((E37+H37),2)</f>
        <v>0</v>
      </c>
      <c r="J37" s="266" t="s">
        <v>189</v>
      </c>
      <c r="K37" s="266" t="s">
        <v>217</v>
      </c>
      <c r="L37" s="48"/>
      <c r="M37" s="46" t="str">
        <f t="shared" si="27"/>
        <v xml:space="preserve"> pe perioada de execuţie a lucrărilor </v>
      </c>
      <c r="N37" s="5">
        <v>0</v>
      </c>
      <c r="O37" s="4">
        <v>0</v>
      </c>
      <c r="P37" s="4">
        <v>0</v>
      </c>
      <c r="Q37" s="4">
        <v>0</v>
      </c>
      <c r="R37" s="317">
        <f t="shared" si="2"/>
        <v>0</v>
      </c>
      <c r="S37" s="175" t="str">
        <f t="shared" si="23"/>
        <v>OK</v>
      </c>
    </row>
    <row r="38" spans="1:19" s="31" customFormat="1" ht="64.95" customHeight="1" x14ac:dyDescent="0.3">
      <c r="A38" s="263" t="s">
        <v>98</v>
      </c>
      <c r="B38" s="245" t="s">
        <v>140</v>
      </c>
      <c r="C38" s="45">
        <v>0</v>
      </c>
      <c r="D38" s="45">
        <v>0</v>
      </c>
      <c r="E38" s="256">
        <f>C38+D38</f>
        <v>0</v>
      </c>
      <c r="F38" s="45">
        <v>0</v>
      </c>
      <c r="G38" s="45">
        <v>0</v>
      </c>
      <c r="H38" s="256">
        <f>F38+G38</f>
        <v>0</v>
      </c>
      <c r="I38" s="219">
        <f>ROUND((E38+H38),2)</f>
        <v>0</v>
      </c>
      <c r="J38" s="266" t="s">
        <v>189</v>
      </c>
      <c r="K38" s="266" t="s">
        <v>217</v>
      </c>
      <c r="L38" s="48"/>
      <c r="M38" s="46" t="str">
        <f t="shared" si="27"/>
        <v xml:space="preserve"> pentru participarea proiectantului la fazele incluse în programul de control al lucrărilor de execuţie, avizat de către Inspectoratul de Stat în Construcţii </v>
      </c>
      <c r="N38" s="5">
        <v>0</v>
      </c>
      <c r="O38" s="4">
        <v>0</v>
      </c>
      <c r="P38" s="4">
        <v>0</v>
      </c>
      <c r="Q38" s="4">
        <v>0</v>
      </c>
      <c r="R38" s="317">
        <f t="shared" si="2"/>
        <v>0</v>
      </c>
      <c r="S38" s="175" t="str">
        <f t="shared" si="23"/>
        <v>OK</v>
      </c>
    </row>
    <row r="39" spans="1:19" s="31" customFormat="1" ht="19.2" x14ac:dyDescent="0.3">
      <c r="A39" s="263" t="s">
        <v>99</v>
      </c>
      <c r="B39" s="245" t="s">
        <v>42</v>
      </c>
      <c r="C39" s="45">
        <v>0</v>
      </c>
      <c r="D39" s="45">
        <v>0</v>
      </c>
      <c r="E39" s="256">
        <f>C39+D39</f>
        <v>0</v>
      </c>
      <c r="F39" s="45">
        <v>0</v>
      </c>
      <c r="G39" s="45">
        <v>0</v>
      </c>
      <c r="H39" s="256">
        <f>F39+G39</f>
        <v>0</v>
      </c>
      <c r="I39" s="219">
        <f>ROUND((E39+H39),2)</f>
        <v>0</v>
      </c>
      <c r="J39" s="266" t="s">
        <v>189</v>
      </c>
      <c r="K39" s="266" t="s">
        <v>218</v>
      </c>
      <c r="L39" s="52"/>
      <c r="M39" s="46" t="str">
        <f t="shared" si="27"/>
        <v>Dirigenţie de şantier</v>
      </c>
      <c r="N39" s="5">
        <v>0</v>
      </c>
      <c r="O39" s="4">
        <v>0</v>
      </c>
      <c r="P39" s="4">
        <v>0</v>
      </c>
      <c r="Q39" s="4">
        <v>0</v>
      </c>
      <c r="R39" s="317">
        <f t="shared" si="2"/>
        <v>0</v>
      </c>
      <c r="S39" s="175" t="str">
        <f t="shared" si="23"/>
        <v>OK</v>
      </c>
    </row>
    <row r="40" spans="1:19" s="31" customFormat="1" ht="60" x14ac:dyDescent="0.3">
      <c r="A40" s="263" t="s">
        <v>550</v>
      </c>
      <c r="B40" s="245" t="s">
        <v>551</v>
      </c>
      <c r="C40" s="45">
        <v>0</v>
      </c>
      <c r="D40" s="45">
        <v>0</v>
      </c>
      <c r="E40" s="256">
        <f>C40+D40</f>
        <v>0</v>
      </c>
      <c r="F40" s="45">
        <v>0</v>
      </c>
      <c r="G40" s="45">
        <v>0</v>
      </c>
      <c r="H40" s="256">
        <f>F40+G40</f>
        <v>0</v>
      </c>
      <c r="I40" s="219">
        <f>ROUND((E40+H40),2)</f>
        <v>0</v>
      </c>
      <c r="J40" s="266" t="s">
        <v>189</v>
      </c>
      <c r="K40" s="266" t="s">
        <v>543</v>
      </c>
      <c r="L40" s="52"/>
      <c r="M40" s="46" t="str">
        <f t="shared" ref="M40" si="53">B40</f>
        <v xml:space="preserve">Coordonator în materie de securitate şi sănătate - conform  Hotărârii Guvernului nr. 300/2006, cu modificările şi completările  ulterioare    </v>
      </c>
      <c r="N40" s="5">
        <v>0</v>
      </c>
      <c r="O40" s="4">
        <v>0</v>
      </c>
      <c r="P40" s="4">
        <v>0</v>
      </c>
      <c r="Q40" s="4">
        <v>0</v>
      </c>
      <c r="R40" s="317">
        <f t="shared" ref="R40" si="54">SUM(N40:Q40)</f>
        <v>0</v>
      </c>
      <c r="S40" s="175" t="str">
        <f t="shared" si="23"/>
        <v>OK</v>
      </c>
    </row>
    <row r="41" spans="1:19" s="7" customFormat="1" x14ac:dyDescent="0.3">
      <c r="A41" s="250"/>
      <c r="B41" s="251" t="s">
        <v>58</v>
      </c>
      <c r="C41" s="267">
        <f t="shared" ref="C41:I41" si="55">SUM(C15+C19+C20+C21+C22+C29+C30+C35)</f>
        <v>0</v>
      </c>
      <c r="D41" s="267">
        <f t="shared" si="55"/>
        <v>0</v>
      </c>
      <c r="E41" s="267">
        <f t="shared" si="55"/>
        <v>0</v>
      </c>
      <c r="F41" s="267">
        <f t="shared" si="55"/>
        <v>0</v>
      </c>
      <c r="G41" s="267">
        <f t="shared" si="55"/>
        <v>0</v>
      </c>
      <c r="H41" s="267">
        <f t="shared" si="55"/>
        <v>0</v>
      </c>
      <c r="I41" s="267">
        <f t="shared" si="55"/>
        <v>0</v>
      </c>
      <c r="J41" s="23"/>
      <c r="K41" s="23"/>
      <c r="L41" s="40"/>
      <c r="M41" s="46" t="str">
        <f t="shared" si="27"/>
        <v> TOTAL CAPITOL 3</v>
      </c>
      <c r="N41" s="314">
        <f>SUM(N15+N19+N20+N21+N22+N29+N30+N35)</f>
        <v>0</v>
      </c>
      <c r="O41" s="314">
        <f>SUM(O15+O19+O20+O21+O22+O29+O30+O35)</f>
        <v>0</v>
      </c>
      <c r="P41" s="314">
        <f>SUM(P15+P19+P20+P21+P22+P29+P30+P35)</f>
        <v>0</v>
      </c>
      <c r="Q41" s="314">
        <f>SUM(Q15+Q19+Q20+Q21+Q22+Q29+Q30+Q35)</f>
        <v>0</v>
      </c>
      <c r="R41" s="314">
        <f>SUM(R15+R19+R20+R21+R22+R29+R30+R35)</f>
        <v>0</v>
      </c>
      <c r="S41" s="314" t="str">
        <f t="shared" si="23"/>
        <v>OK</v>
      </c>
    </row>
    <row r="42" spans="1:19" ht="15.6" customHeight="1" x14ac:dyDescent="0.3">
      <c r="A42" s="243" t="s">
        <v>141</v>
      </c>
      <c r="B42" s="533" t="s">
        <v>594</v>
      </c>
      <c r="C42" s="534"/>
      <c r="D42" s="534"/>
      <c r="E42" s="534"/>
      <c r="F42" s="534"/>
      <c r="G42" s="534"/>
      <c r="H42" s="534"/>
      <c r="I42" s="534"/>
      <c r="J42" s="244"/>
      <c r="K42" s="244"/>
      <c r="L42" s="40"/>
      <c r="M42" s="536" t="str">
        <f t="shared" si="27"/>
        <v>Cheltuieli pentru investiția de bază (finanțate prin ajutor pentru investiții în infrastructurile locale)</v>
      </c>
      <c r="N42" s="536"/>
      <c r="O42" s="536"/>
      <c r="P42" s="536"/>
      <c r="Q42" s="536"/>
      <c r="R42" s="313"/>
      <c r="S42" s="175" t="str">
        <f t="shared" si="23"/>
        <v>OK</v>
      </c>
    </row>
    <row r="43" spans="1:19" ht="36.6" customHeight="1" x14ac:dyDescent="0.3">
      <c r="A43" s="255" t="s">
        <v>51</v>
      </c>
      <c r="B43" s="254" t="s">
        <v>253</v>
      </c>
      <c r="C43" s="5">
        <v>0</v>
      </c>
      <c r="D43" s="5">
        <v>0</v>
      </c>
      <c r="E43" s="268">
        <f t="shared" ref="E43:E55" si="56">C43+D43</f>
        <v>0</v>
      </c>
      <c r="F43" s="5">
        <v>0</v>
      </c>
      <c r="G43" s="5">
        <v>0</v>
      </c>
      <c r="H43" s="268">
        <f t="shared" ref="H43:H55" si="57">F43+G43</f>
        <v>0</v>
      </c>
      <c r="I43" s="219">
        <f t="shared" ref="I43:I55" si="58">ROUND((E43+H43),2)</f>
        <v>0</v>
      </c>
      <c r="J43" s="247" t="s">
        <v>184</v>
      </c>
      <c r="K43" s="247" t="s">
        <v>201</v>
      </c>
      <c r="L43" s="40"/>
      <c r="M43" s="46" t="str">
        <f>B43</f>
        <v>Construcţii şi instalaţii (inclusiv cheltuieli auxiliare investiției de bază)</v>
      </c>
      <c r="N43" s="5">
        <v>0</v>
      </c>
      <c r="O43" s="205">
        <v>0</v>
      </c>
      <c r="P43" s="205">
        <v>0</v>
      </c>
      <c r="Q43" s="205">
        <v>0</v>
      </c>
      <c r="R43" s="321">
        <f t="shared" si="2"/>
        <v>0</v>
      </c>
      <c r="S43" s="175" t="str">
        <f t="shared" si="23"/>
        <v>OK</v>
      </c>
    </row>
    <row r="44" spans="1:19" s="31" customFormat="1" ht="56.4" customHeight="1" x14ac:dyDescent="0.3">
      <c r="A44" s="255"/>
      <c r="B44" s="269" t="s">
        <v>562</v>
      </c>
      <c r="C44" s="5">
        <v>0</v>
      </c>
      <c r="D44" s="5">
        <v>0</v>
      </c>
      <c r="E44" s="268">
        <f t="shared" si="56"/>
        <v>0</v>
      </c>
      <c r="F44" s="5">
        <v>0</v>
      </c>
      <c r="G44" s="5">
        <v>0</v>
      </c>
      <c r="H44" s="268">
        <f t="shared" si="57"/>
        <v>0</v>
      </c>
      <c r="I44" s="219">
        <f t="shared" si="58"/>
        <v>0</v>
      </c>
      <c r="J44" s="270"/>
      <c r="K44" s="270"/>
      <c r="L44" s="146"/>
      <c r="M44" s="46" t="str">
        <f t="shared" ref="M44:M55" si="59">B44</f>
        <v>Din care: Construcţii, instalaţii aferente cheltuielilor auxiliare investiției de bază</v>
      </c>
      <c r="N44" s="206">
        <v>0</v>
      </c>
      <c r="O44" s="206">
        <v>0</v>
      </c>
      <c r="P44" s="206">
        <v>0</v>
      </c>
      <c r="Q44" s="206">
        <v>0</v>
      </c>
      <c r="R44" s="317">
        <f t="shared" ref="R44" si="60">SUM(N44:Q44)</f>
        <v>0</v>
      </c>
      <c r="S44" s="175" t="str">
        <f t="shared" si="23"/>
        <v>OK</v>
      </c>
    </row>
    <row r="45" spans="1:19" s="31" customFormat="1" ht="53.4" customHeight="1" x14ac:dyDescent="0.3">
      <c r="A45" s="255" t="s">
        <v>44</v>
      </c>
      <c r="B45" s="254" t="s">
        <v>254</v>
      </c>
      <c r="C45" s="5">
        <v>0</v>
      </c>
      <c r="D45" s="5">
        <v>0</v>
      </c>
      <c r="E45" s="268">
        <f t="shared" si="56"/>
        <v>0</v>
      </c>
      <c r="F45" s="5">
        <v>0</v>
      </c>
      <c r="G45" s="5">
        <v>0</v>
      </c>
      <c r="H45" s="268">
        <f t="shared" si="57"/>
        <v>0</v>
      </c>
      <c r="I45" s="219">
        <f t="shared" si="58"/>
        <v>0</v>
      </c>
      <c r="J45" s="270" t="s">
        <v>184</v>
      </c>
      <c r="K45" s="270" t="s">
        <v>202</v>
      </c>
      <c r="L45" s="53"/>
      <c r="M45" s="46" t="str">
        <f t="shared" si="59"/>
        <v>Montaj utilaje, echipamente tehnologice şi funcţionale  (inclusiv cheltuieli auxiliare investiției de bază)</v>
      </c>
      <c r="N45" s="5">
        <v>0</v>
      </c>
      <c r="O45" s="207">
        <v>0</v>
      </c>
      <c r="P45" s="207">
        <v>0</v>
      </c>
      <c r="Q45" s="207">
        <v>0</v>
      </c>
      <c r="R45" s="322">
        <f t="shared" si="2"/>
        <v>0</v>
      </c>
      <c r="S45" s="175" t="str">
        <f t="shared" si="23"/>
        <v>OK</v>
      </c>
    </row>
    <row r="46" spans="1:19" ht="72" customHeight="1" x14ac:dyDescent="0.3">
      <c r="A46" s="255"/>
      <c r="B46" s="269" t="s">
        <v>563</v>
      </c>
      <c r="C46" s="5">
        <v>0</v>
      </c>
      <c r="D46" s="5">
        <v>0</v>
      </c>
      <c r="E46" s="268">
        <f t="shared" si="56"/>
        <v>0</v>
      </c>
      <c r="F46" s="5">
        <v>0</v>
      </c>
      <c r="G46" s="5">
        <v>0</v>
      </c>
      <c r="H46" s="268">
        <f t="shared" si="57"/>
        <v>0</v>
      </c>
      <c r="I46" s="219">
        <f t="shared" si="58"/>
        <v>0</v>
      </c>
      <c r="J46" s="247"/>
      <c r="K46" s="247"/>
      <c r="L46" s="147"/>
      <c r="M46" s="46" t="str">
        <f t="shared" si="59"/>
        <v>Din care: Montaj utilaje, echipamente tehnologice şi funcţionale    aferente cheltuielilor auxiliare investiției de bază</v>
      </c>
      <c r="N46" s="208">
        <v>0</v>
      </c>
      <c r="O46" s="208">
        <v>0</v>
      </c>
      <c r="P46" s="208">
        <v>0</v>
      </c>
      <c r="Q46" s="208">
        <v>0</v>
      </c>
      <c r="R46" s="313">
        <f t="shared" ref="R46" si="61">SUM(N46:Q46)</f>
        <v>0</v>
      </c>
      <c r="S46" s="175" t="str">
        <f t="shared" si="23"/>
        <v>OK</v>
      </c>
    </row>
    <row r="47" spans="1:19" ht="48" x14ac:dyDescent="0.3">
      <c r="A47" s="255" t="s">
        <v>100</v>
      </c>
      <c r="B47" s="254" t="s">
        <v>255</v>
      </c>
      <c r="C47" s="5">
        <v>0</v>
      </c>
      <c r="D47" s="5">
        <v>0</v>
      </c>
      <c r="E47" s="268">
        <f t="shared" si="56"/>
        <v>0</v>
      </c>
      <c r="F47" s="5">
        <v>0</v>
      </c>
      <c r="G47" s="5">
        <v>0</v>
      </c>
      <c r="H47" s="268">
        <f t="shared" si="57"/>
        <v>0</v>
      </c>
      <c r="I47" s="219">
        <f t="shared" si="58"/>
        <v>0</v>
      </c>
      <c r="J47" s="247" t="s">
        <v>184</v>
      </c>
      <c r="K47" s="247" t="s">
        <v>203</v>
      </c>
      <c r="L47" s="40"/>
      <c r="M47" s="46" t="str">
        <f t="shared" si="59"/>
        <v>Utilaje, echipamente tehnologice şi       funcţionale care necesită montaj    (inclusiv cheltuieli auxiliare investiției de bază)</v>
      </c>
      <c r="N47" s="5">
        <v>0</v>
      </c>
      <c r="O47" s="205">
        <v>0</v>
      </c>
      <c r="P47" s="205">
        <v>0</v>
      </c>
      <c r="Q47" s="205">
        <v>0</v>
      </c>
      <c r="R47" s="321">
        <f t="shared" si="2"/>
        <v>0</v>
      </c>
      <c r="S47" s="175" t="str">
        <f t="shared" si="23"/>
        <v>OK</v>
      </c>
    </row>
    <row r="48" spans="1:19" ht="64.95" customHeight="1" x14ac:dyDescent="0.3">
      <c r="A48" s="255"/>
      <c r="B48" s="269" t="s">
        <v>564</v>
      </c>
      <c r="C48" s="5">
        <v>0</v>
      </c>
      <c r="D48" s="5">
        <v>0</v>
      </c>
      <c r="E48" s="268">
        <f t="shared" si="56"/>
        <v>0</v>
      </c>
      <c r="F48" s="5">
        <v>0</v>
      </c>
      <c r="G48" s="5">
        <v>0</v>
      </c>
      <c r="H48" s="268">
        <f t="shared" si="57"/>
        <v>0</v>
      </c>
      <c r="I48" s="219">
        <f t="shared" si="58"/>
        <v>0</v>
      </c>
      <c r="J48" s="247"/>
      <c r="K48" s="247"/>
      <c r="L48" s="147"/>
      <c r="M48" s="46" t="str">
        <f t="shared" si="59"/>
        <v>Din care: Utilaje, echipamente tehnologice şi       funcţionale care necesită montaj   aferente cheltuielilor auxiliare investiției de bază</v>
      </c>
      <c r="N48" s="208">
        <v>0</v>
      </c>
      <c r="O48" s="208">
        <v>0</v>
      </c>
      <c r="P48" s="208">
        <v>0</v>
      </c>
      <c r="Q48" s="208">
        <v>0</v>
      </c>
      <c r="R48" s="313">
        <f t="shared" ref="R48" si="62">SUM(N48:Q48)</f>
        <v>0</v>
      </c>
      <c r="S48" s="175" t="str">
        <f t="shared" si="23"/>
        <v>OK</v>
      </c>
    </row>
    <row r="49" spans="1:19" ht="67.2" x14ac:dyDescent="0.3">
      <c r="A49" s="255" t="s">
        <v>57</v>
      </c>
      <c r="B49" s="254" t="s">
        <v>552</v>
      </c>
      <c r="C49" s="5">
        <v>0</v>
      </c>
      <c r="D49" s="5">
        <v>0</v>
      </c>
      <c r="E49" s="268">
        <f t="shared" si="56"/>
        <v>0</v>
      </c>
      <c r="F49" s="5">
        <v>0</v>
      </c>
      <c r="G49" s="5">
        <v>0</v>
      </c>
      <c r="H49" s="268">
        <f t="shared" si="57"/>
        <v>0</v>
      </c>
      <c r="I49" s="219">
        <f t="shared" si="58"/>
        <v>0</v>
      </c>
      <c r="J49" s="257" t="s">
        <v>182</v>
      </c>
      <c r="K49" s="257" t="s">
        <v>204</v>
      </c>
      <c r="L49" s="40"/>
      <c r="M49" s="46" t="str">
        <f t="shared" si="59"/>
        <v>Utilaje, echipamente tehnologice şi funcţionale care nu necesită montaj şi echipamente de transport (inclusiv cheltuieli auxiliare investiției de bază)</v>
      </c>
      <c r="N49" s="5">
        <v>0</v>
      </c>
      <c r="O49" s="205">
        <v>0</v>
      </c>
      <c r="P49" s="205">
        <v>0</v>
      </c>
      <c r="Q49" s="205">
        <v>0</v>
      </c>
      <c r="R49" s="321">
        <f t="shared" si="2"/>
        <v>0</v>
      </c>
      <c r="S49" s="175" t="str">
        <f t="shared" si="23"/>
        <v>OK</v>
      </c>
    </row>
    <row r="50" spans="1:19" ht="62.4" customHeight="1" x14ac:dyDescent="0.3">
      <c r="A50" s="255"/>
      <c r="B50" s="269" t="s">
        <v>565</v>
      </c>
      <c r="C50" s="5">
        <v>0</v>
      </c>
      <c r="D50" s="5">
        <v>0</v>
      </c>
      <c r="E50" s="268">
        <f t="shared" si="56"/>
        <v>0</v>
      </c>
      <c r="F50" s="5">
        <v>0</v>
      </c>
      <c r="G50" s="5">
        <v>0</v>
      </c>
      <c r="H50" s="268">
        <f t="shared" si="57"/>
        <v>0</v>
      </c>
      <c r="I50" s="219">
        <f t="shared" si="58"/>
        <v>0</v>
      </c>
      <c r="J50" s="247"/>
      <c r="K50" s="257"/>
      <c r="L50" s="147"/>
      <c r="M50" s="46" t="str">
        <f t="shared" si="59"/>
        <v>Din care: Utilaje, echipamente tehnologice şi   funcţionale care nu necesită montaj şi echipamente de transport   aferente cheltuielilor auxiliare investiției de bază</v>
      </c>
      <c r="N50" s="208">
        <v>0</v>
      </c>
      <c r="O50" s="208">
        <v>0</v>
      </c>
      <c r="P50" s="208">
        <v>0</v>
      </c>
      <c r="Q50" s="208">
        <v>0</v>
      </c>
      <c r="R50" s="313">
        <f t="shared" ref="R50" si="63">SUM(N50:Q50)</f>
        <v>0</v>
      </c>
      <c r="S50" s="175" t="str">
        <f t="shared" si="23"/>
        <v>OK</v>
      </c>
    </row>
    <row r="51" spans="1:19" ht="30" customHeight="1" x14ac:dyDescent="0.3">
      <c r="A51" s="255" t="s">
        <v>101</v>
      </c>
      <c r="B51" s="254" t="s">
        <v>256</v>
      </c>
      <c r="C51" s="5">
        <v>0</v>
      </c>
      <c r="D51" s="5">
        <v>0</v>
      </c>
      <c r="E51" s="268">
        <f t="shared" si="56"/>
        <v>0</v>
      </c>
      <c r="F51" s="5">
        <v>0</v>
      </c>
      <c r="G51" s="5">
        <v>0</v>
      </c>
      <c r="H51" s="268">
        <f t="shared" si="57"/>
        <v>0</v>
      </c>
      <c r="I51" s="219">
        <f t="shared" si="58"/>
        <v>0</v>
      </c>
      <c r="J51" s="257" t="s">
        <v>182</v>
      </c>
      <c r="K51" s="257" t="s">
        <v>214</v>
      </c>
      <c r="L51" s="40"/>
      <c r="M51" s="46" t="str">
        <f t="shared" si="59"/>
        <v>Dotări (inclusiv cheltuieli auxiliare investiției de bază)</v>
      </c>
      <c r="N51" s="5">
        <v>0</v>
      </c>
      <c r="O51" s="205">
        <v>0</v>
      </c>
      <c r="P51" s="205">
        <v>0</v>
      </c>
      <c r="Q51" s="205">
        <v>0</v>
      </c>
      <c r="R51" s="321">
        <f t="shared" si="2"/>
        <v>0</v>
      </c>
      <c r="S51" s="175" t="str">
        <f t="shared" si="23"/>
        <v>OK</v>
      </c>
    </row>
    <row r="52" spans="1:19" ht="24" x14ac:dyDescent="0.3">
      <c r="A52" s="255"/>
      <c r="B52" s="269" t="s">
        <v>590</v>
      </c>
      <c r="C52" s="5">
        <v>0</v>
      </c>
      <c r="D52" s="5">
        <v>0</v>
      </c>
      <c r="E52" s="268">
        <f t="shared" si="56"/>
        <v>0</v>
      </c>
      <c r="F52" s="5">
        <v>0</v>
      </c>
      <c r="G52" s="5">
        <v>0</v>
      </c>
      <c r="H52" s="268">
        <f t="shared" si="57"/>
        <v>0</v>
      </c>
      <c r="I52" s="219">
        <f t="shared" si="58"/>
        <v>0</v>
      </c>
      <c r="J52" s="247"/>
      <c r="K52" s="247"/>
      <c r="L52" s="147"/>
      <c r="M52" s="46" t="str">
        <f t="shared" si="59"/>
        <v>1. Din care: Dotari  auxiliare investiției de bază)</v>
      </c>
      <c r="N52" s="208">
        <v>0</v>
      </c>
      <c r="O52" s="208">
        <v>0</v>
      </c>
      <c r="P52" s="208">
        <v>0</v>
      </c>
      <c r="Q52" s="208">
        <v>0</v>
      </c>
      <c r="R52" s="313">
        <f t="shared" ref="R52" si="64">SUM(N52:Q52)</f>
        <v>0</v>
      </c>
      <c r="S52" s="175" t="str">
        <f t="shared" si="23"/>
        <v>OK</v>
      </c>
    </row>
    <row r="53" spans="1:19" ht="60" customHeight="1" x14ac:dyDescent="0.3">
      <c r="A53" s="255"/>
      <c r="B53" s="269" t="s">
        <v>625</v>
      </c>
      <c r="C53" s="5">
        <v>0</v>
      </c>
      <c r="D53" s="5">
        <v>0</v>
      </c>
      <c r="E53" s="268">
        <f t="shared" si="56"/>
        <v>0</v>
      </c>
      <c r="F53" s="5">
        <v>0</v>
      </c>
      <c r="G53" s="5">
        <v>0</v>
      </c>
      <c r="H53" s="268">
        <f t="shared" ref="H53" si="65">F53+G53</f>
        <v>0</v>
      </c>
      <c r="I53" s="219">
        <f t="shared" si="58"/>
        <v>0</v>
      </c>
      <c r="J53" s="257" t="s">
        <v>182</v>
      </c>
      <c r="K53" s="257" t="s">
        <v>319</v>
      </c>
      <c r="L53" s="147"/>
      <c r="M53" s="46" t="str">
        <f t="shared" si="59"/>
        <v>2. Din care: ”Dotări – obiecte de inventar” finanțate prin minimis</v>
      </c>
      <c r="N53" s="208">
        <v>0</v>
      </c>
      <c r="O53" s="208">
        <v>0</v>
      </c>
      <c r="P53" s="208">
        <v>0</v>
      </c>
      <c r="Q53" s="208">
        <v>0</v>
      </c>
      <c r="R53" s="313">
        <f t="shared" ref="R53" si="66">SUM(N53:Q53)</f>
        <v>0</v>
      </c>
      <c r="S53" s="175" t="str">
        <f>IF(R53=I53,"OK","ERROR")</f>
        <v>OK</v>
      </c>
    </row>
    <row r="54" spans="1:19" ht="42.6" customHeight="1" x14ac:dyDescent="0.3">
      <c r="A54" s="255" t="s">
        <v>88</v>
      </c>
      <c r="B54" s="254" t="s">
        <v>257</v>
      </c>
      <c r="C54" s="5">
        <v>0</v>
      </c>
      <c r="D54" s="5">
        <v>0</v>
      </c>
      <c r="E54" s="268">
        <f t="shared" si="56"/>
        <v>0</v>
      </c>
      <c r="F54" s="5">
        <v>0</v>
      </c>
      <c r="G54" s="5">
        <v>0</v>
      </c>
      <c r="H54" s="268">
        <f t="shared" si="57"/>
        <v>0</v>
      </c>
      <c r="I54" s="219">
        <f t="shared" si="58"/>
        <v>0</v>
      </c>
      <c r="J54" s="257" t="s">
        <v>215</v>
      </c>
      <c r="K54" s="257" t="s">
        <v>216</v>
      </c>
      <c r="L54" s="26"/>
      <c r="M54" s="46" t="str">
        <f t="shared" si="59"/>
        <v>Active necorporale (inclusiv cheltuieli auxiliare investiției de bază)</v>
      </c>
      <c r="N54" s="5">
        <v>0</v>
      </c>
      <c r="O54" s="205">
        <v>0</v>
      </c>
      <c r="P54" s="205">
        <v>0</v>
      </c>
      <c r="Q54" s="205">
        <v>0</v>
      </c>
      <c r="R54" s="321">
        <f t="shared" si="2"/>
        <v>0</v>
      </c>
      <c r="S54" s="175" t="str">
        <f t="shared" si="9"/>
        <v>OK</v>
      </c>
    </row>
    <row r="55" spans="1:19" ht="43.2" customHeight="1" x14ac:dyDescent="0.3">
      <c r="A55" s="255"/>
      <c r="B55" s="269" t="s">
        <v>566</v>
      </c>
      <c r="C55" s="5">
        <v>0</v>
      </c>
      <c r="D55" s="5">
        <v>0</v>
      </c>
      <c r="E55" s="268">
        <f t="shared" si="56"/>
        <v>0</v>
      </c>
      <c r="F55" s="5">
        <v>0</v>
      </c>
      <c r="G55" s="5">
        <v>0</v>
      </c>
      <c r="H55" s="268">
        <f t="shared" si="57"/>
        <v>0</v>
      </c>
      <c r="I55" s="219">
        <f t="shared" si="58"/>
        <v>0</v>
      </c>
      <c r="J55" s="247"/>
      <c r="K55" s="247"/>
      <c r="L55" s="147"/>
      <c r="M55" s="46" t="str">
        <f t="shared" si="59"/>
        <v>Din care: Active necorporale aferente cheltuielilor auxiliare investiției de bază</v>
      </c>
      <c r="N55" s="208">
        <v>0</v>
      </c>
      <c r="O55" s="208">
        <v>0</v>
      </c>
      <c r="P55" s="208">
        <v>0</v>
      </c>
      <c r="Q55" s="208">
        <v>0</v>
      </c>
      <c r="R55" s="313">
        <f t="shared" ref="R55" si="67">SUM(N55:Q55)</f>
        <v>0</v>
      </c>
      <c r="S55" s="175" t="str">
        <f>IF(R55=I55,"OK","ERROR")</f>
        <v>OK</v>
      </c>
    </row>
    <row r="56" spans="1:19" s="7" customFormat="1" x14ac:dyDescent="0.3">
      <c r="A56" s="250"/>
      <c r="B56" s="271" t="s">
        <v>9</v>
      </c>
      <c r="C56" s="272">
        <f t="shared" ref="C56:I56" si="68">C43+C45+C47+C49+C51+C54</f>
        <v>0</v>
      </c>
      <c r="D56" s="272">
        <f t="shared" si="68"/>
        <v>0</v>
      </c>
      <c r="E56" s="272">
        <f t="shared" si="68"/>
        <v>0</v>
      </c>
      <c r="F56" s="272">
        <f t="shared" si="68"/>
        <v>0</v>
      </c>
      <c r="G56" s="272">
        <f t="shared" si="68"/>
        <v>0</v>
      </c>
      <c r="H56" s="272">
        <f t="shared" si="68"/>
        <v>0</v>
      </c>
      <c r="I56" s="272">
        <f t="shared" si="68"/>
        <v>0</v>
      </c>
      <c r="J56" s="23"/>
      <c r="K56" s="23"/>
      <c r="L56" s="40"/>
      <c r="M56" s="46" t="str">
        <f t="shared" ref="M56" si="69">B56</f>
        <v>TOTAL CAPITOL 4</v>
      </c>
      <c r="N56" s="220">
        <f>N43+N45+N47+N49+N51+N54</f>
        <v>0</v>
      </c>
      <c r="O56" s="220">
        <f>O43+O45+O47+O49+O51+O54</f>
        <v>0</v>
      </c>
      <c r="P56" s="220">
        <f>P43+P45+P47+P49+P51+P54</f>
        <v>0</v>
      </c>
      <c r="Q56" s="220">
        <f>Q43+Q45+Q47+Q49+Q51+Q54</f>
        <v>0</v>
      </c>
      <c r="R56" s="220">
        <f>R43+R45+R47+R49+R51+R54</f>
        <v>0</v>
      </c>
      <c r="S56" s="220" t="str">
        <f>IF(R56=I56,"OK","ERROR")</f>
        <v>OK</v>
      </c>
    </row>
    <row r="57" spans="1:19" x14ac:dyDescent="0.3">
      <c r="A57" s="243" t="s">
        <v>24</v>
      </c>
      <c r="B57" s="539" t="s">
        <v>621</v>
      </c>
      <c r="C57" s="534"/>
      <c r="D57" s="534"/>
      <c r="E57" s="534"/>
      <c r="F57" s="534"/>
      <c r="G57" s="534"/>
      <c r="H57" s="534"/>
      <c r="I57" s="534"/>
      <c r="J57" s="244"/>
      <c r="K57" s="244"/>
      <c r="L57" s="40"/>
      <c r="M57" s="536" t="str">
        <f>B57</f>
        <v xml:space="preserve">Alte cheltuieli </v>
      </c>
      <c r="N57" s="536"/>
      <c r="O57" s="536"/>
      <c r="P57" s="536"/>
      <c r="Q57" s="536"/>
      <c r="R57" s="536"/>
      <c r="S57" s="175"/>
    </row>
    <row r="58" spans="1:19" ht="15" customHeight="1" x14ac:dyDescent="0.3">
      <c r="A58" s="260" t="s">
        <v>142</v>
      </c>
      <c r="B58" s="245" t="s">
        <v>622</v>
      </c>
      <c r="C58" s="273">
        <f>C59+C60</f>
        <v>0</v>
      </c>
      <c r="D58" s="273">
        <f t="shared" ref="D58:I58" si="70">D59+D60</f>
        <v>0</v>
      </c>
      <c r="E58" s="273">
        <f t="shared" si="70"/>
        <v>0</v>
      </c>
      <c r="F58" s="273">
        <f t="shared" si="70"/>
        <v>0</v>
      </c>
      <c r="G58" s="273">
        <f t="shared" si="70"/>
        <v>0</v>
      </c>
      <c r="H58" s="273">
        <f t="shared" si="70"/>
        <v>0</v>
      </c>
      <c r="I58" s="273">
        <f t="shared" si="70"/>
        <v>0</v>
      </c>
      <c r="J58" s="274"/>
      <c r="K58" s="274"/>
      <c r="L58" s="40"/>
      <c r="M58" s="46" t="str">
        <f>B58</f>
        <v>Organizare de şantier (finanțate prin ajutor pentru investiții în infrastructurile locale)</v>
      </c>
      <c r="N58" s="219">
        <f t="shared" ref="N58:R58" si="71">N59+N60</f>
        <v>0</v>
      </c>
      <c r="O58" s="219">
        <f t="shared" si="71"/>
        <v>0</v>
      </c>
      <c r="P58" s="219">
        <f t="shared" si="71"/>
        <v>0</v>
      </c>
      <c r="Q58" s="219">
        <f t="shared" si="71"/>
        <v>0</v>
      </c>
      <c r="R58" s="219">
        <f t="shared" si="71"/>
        <v>0</v>
      </c>
      <c r="S58" s="175" t="str">
        <f t="shared" ref="S58:S69" si="72">IF(ROUND((R58=I58),2),"OK","ERROR")</f>
        <v>OK</v>
      </c>
    </row>
    <row r="59" spans="1:19" ht="48" x14ac:dyDescent="0.3">
      <c r="A59" s="260"/>
      <c r="B59" s="245" t="s">
        <v>553</v>
      </c>
      <c r="C59" s="45">
        <v>0</v>
      </c>
      <c r="D59" s="45">
        <v>0</v>
      </c>
      <c r="E59" s="273">
        <f>C59+D59</f>
        <v>0</v>
      </c>
      <c r="F59" s="45">
        <v>0</v>
      </c>
      <c r="G59" s="45">
        <v>0</v>
      </c>
      <c r="H59" s="273">
        <f>F59+G59</f>
        <v>0</v>
      </c>
      <c r="I59" s="219">
        <f>ROUND((E59+H59),2)</f>
        <v>0</v>
      </c>
      <c r="J59" s="275" t="s">
        <v>184</v>
      </c>
      <c r="K59" s="257" t="s">
        <v>212</v>
      </c>
      <c r="L59" s="40"/>
      <c r="M59" s="46" t="str">
        <f t="shared" ref="M59:M69" si="73">B59</f>
        <v>5.1.1.   Lucrări de construcţii şi instalaţii aferente organizării de şantier</v>
      </c>
      <c r="N59" s="5">
        <v>0</v>
      </c>
      <c r="O59" s="205">
        <v>0</v>
      </c>
      <c r="P59" s="205">
        <v>0</v>
      </c>
      <c r="Q59" s="205">
        <v>0</v>
      </c>
      <c r="R59" s="321">
        <f t="shared" si="2"/>
        <v>0</v>
      </c>
      <c r="S59" s="175" t="str">
        <f t="shared" si="72"/>
        <v>OK</v>
      </c>
    </row>
    <row r="60" spans="1:19" ht="24.6" customHeight="1" x14ac:dyDescent="0.3">
      <c r="A60" s="260"/>
      <c r="B60" s="245" t="s">
        <v>143</v>
      </c>
      <c r="C60" s="45">
        <v>0</v>
      </c>
      <c r="D60" s="45">
        <v>0</v>
      </c>
      <c r="E60" s="273">
        <f>C60+D60</f>
        <v>0</v>
      </c>
      <c r="F60" s="45">
        <v>0</v>
      </c>
      <c r="G60" s="45">
        <v>0</v>
      </c>
      <c r="H60" s="273">
        <f>F60+G60</f>
        <v>0</v>
      </c>
      <c r="I60" s="219">
        <f>ROUND((E60+H60),2)</f>
        <v>0</v>
      </c>
      <c r="J60" s="275" t="s">
        <v>184</v>
      </c>
      <c r="K60" s="257" t="s">
        <v>213</v>
      </c>
      <c r="L60" s="40"/>
      <c r="M60" s="46" t="str">
        <f t="shared" si="73"/>
        <v>5.1.2. Cheltuieli conexe organizării şantierului</v>
      </c>
      <c r="N60" s="5">
        <v>0</v>
      </c>
      <c r="O60" s="205">
        <v>0</v>
      </c>
      <c r="P60" s="205">
        <v>0</v>
      </c>
      <c r="Q60" s="205">
        <v>0</v>
      </c>
      <c r="R60" s="321">
        <f t="shared" si="2"/>
        <v>0</v>
      </c>
      <c r="S60" s="175" t="str">
        <f t="shared" si="72"/>
        <v>OK</v>
      </c>
    </row>
    <row r="61" spans="1:19" ht="24.6" customHeight="1" x14ac:dyDescent="0.3">
      <c r="A61" s="260" t="s">
        <v>144</v>
      </c>
      <c r="B61" s="245" t="s">
        <v>623</v>
      </c>
      <c r="C61" s="273">
        <f>C62+C63+C64+C65+C66</f>
        <v>0</v>
      </c>
      <c r="D61" s="273">
        <f t="shared" ref="D61:I61" si="74">D62+D63+D64+D65+D66</f>
        <v>0</v>
      </c>
      <c r="E61" s="273">
        <f t="shared" si="74"/>
        <v>0</v>
      </c>
      <c r="F61" s="273">
        <f t="shared" si="74"/>
        <v>0</v>
      </c>
      <c r="G61" s="273">
        <f t="shared" si="74"/>
        <v>0</v>
      </c>
      <c r="H61" s="273">
        <f t="shared" si="74"/>
        <v>0</v>
      </c>
      <c r="I61" s="273">
        <f t="shared" si="74"/>
        <v>0</v>
      </c>
      <c r="J61" s="274"/>
      <c r="K61" s="274"/>
      <c r="L61" s="40"/>
      <c r="M61" s="46" t="str">
        <f t="shared" si="73"/>
        <v xml:space="preserve"> Comisioane, cote, taxe, costul creditului (finanțate prin ajutor de minimis)</v>
      </c>
      <c r="N61" s="219">
        <f t="shared" ref="N61:R61" si="75">N62+N63+N64+N65+N66</f>
        <v>0</v>
      </c>
      <c r="O61" s="219">
        <f t="shared" si="75"/>
        <v>0</v>
      </c>
      <c r="P61" s="219">
        <f t="shared" si="75"/>
        <v>0</v>
      </c>
      <c r="Q61" s="219">
        <f t="shared" si="75"/>
        <v>0</v>
      </c>
      <c r="R61" s="219">
        <f t="shared" si="75"/>
        <v>0</v>
      </c>
      <c r="S61" s="175" t="str">
        <f t="shared" si="72"/>
        <v>OK</v>
      </c>
    </row>
    <row r="62" spans="1:19" s="31" customFormat="1" ht="40.200000000000003" customHeight="1" x14ac:dyDescent="0.3">
      <c r="A62" s="263"/>
      <c r="B62" s="245" t="s">
        <v>145</v>
      </c>
      <c r="C62" s="45">
        <v>0</v>
      </c>
      <c r="D62" s="45">
        <v>0</v>
      </c>
      <c r="E62" s="273">
        <f t="shared" ref="E62:E68" si="76">C62+D62</f>
        <v>0</v>
      </c>
      <c r="F62" s="45">
        <v>0</v>
      </c>
      <c r="G62" s="45">
        <v>0</v>
      </c>
      <c r="H62" s="273">
        <f t="shared" ref="H62:H68" si="77">F62+G62</f>
        <v>0</v>
      </c>
      <c r="I62" s="219">
        <f t="shared" ref="I62:I68" si="78">ROUND((E62+H62),2)</f>
        <v>0</v>
      </c>
      <c r="J62" s="275" t="s">
        <v>208</v>
      </c>
      <c r="K62" s="257" t="s">
        <v>145</v>
      </c>
      <c r="L62" s="40"/>
      <c r="M62" s="46" t="str">
        <f t="shared" si="73"/>
        <v>5.2.1. Comisioanele şi dobânzile aferente creditului băncii finanţatoare</v>
      </c>
      <c r="N62" s="5">
        <v>0</v>
      </c>
      <c r="O62" s="207">
        <v>0</v>
      </c>
      <c r="P62" s="207">
        <v>0</v>
      </c>
      <c r="Q62" s="207">
        <v>0</v>
      </c>
      <c r="R62" s="322">
        <f t="shared" si="2"/>
        <v>0</v>
      </c>
      <c r="S62" s="175" t="str">
        <f t="shared" si="72"/>
        <v>OK</v>
      </c>
    </row>
    <row r="63" spans="1:19" s="31" customFormat="1" ht="38.4" customHeight="1" x14ac:dyDescent="0.3">
      <c r="A63" s="263"/>
      <c r="B63" s="245" t="s">
        <v>146</v>
      </c>
      <c r="C63" s="45">
        <v>0</v>
      </c>
      <c r="D63" s="45">
        <v>0</v>
      </c>
      <c r="E63" s="273">
        <f t="shared" si="76"/>
        <v>0</v>
      </c>
      <c r="F63" s="45">
        <v>0</v>
      </c>
      <c r="G63" s="45">
        <v>0</v>
      </c>
      <c r="H63" s="273">
        <f t="shared" si="77"/>
        <v>0</v>
      </c>
      <c r="I63" s="219">
        <f t="shared" si="78"/>
        <v>0</v>
      </c>
      <c r="J63" s="275" t="s">
        <v>208</v>
      </c>
      <c r="K63" s="257" t="s">
        <v>209</v>
      </c>
      <c r="L63" s="40"/>
      <c r="M63" s="46" t="str">
        <f t="shared" si="73"/>
        <v>5.2.2. Cota aferentă ISC pentru controlul calităţii lucrărilor de construcţii</v>
      </c>
      <c r="N63" s="5">
        <v>0</v>
      </c>
      <c r="O63" s="207">
        <v>0</v>
      </c>
      <c r="P63" s="207">
        <v>0</v>
      </c>
      <c r="Q63" s="207">
        <v>0</v>
      </c>
      <c r="R63" s="322">
        <f t="shared" si="2"/>
        <v>0</v>
      </c>
      <c r="S63" s="175" t="str">
        <f t="shared" si="72"/>
        <v>OK</v>
      </c>
    </row>
    <row r="64" spans="1:19" s="31" customFormat="1" ht="56.4" customHeight="1" x14ac:dyDescent="0.3">
      <c r="A64" s="263"/>
      <c r="B64" s="245" t="s">
        <v>147</v>
      </c>
      <c r="C64" s="45">
        <v>0</v>
      </c>
      <c r="D64" s="45">
        <v>0</v>
      </c>
      <c r="E64" s="273">
        <f t="shared" si="76"/>
        <v>0</v>
      </c>
      <c r="F64" s="45">
        <v>0</v>
      </c>
      <c r="G64" s="45">
        <v>0</v>
      </c>
      <c r="H64" s="273">
        <f t="shared" si="77"/>
        <v>0</v>
      </c>
      <c r="I64" s="219">
        <f t="shared" si="78"/>
        <v>0</v>
      </c>
      <c r="J64" s="275" t="s">
        <v>208</v>
      </c>
      <c r="K64" s="257" t="s">
        <v>147</v>
      </c>
      <c r="L64" s="40"/>
      <c r="M64" s="46" t="str">
        <f t="shared" si="73"/>
        <v>5.2.3. Cota aferentă ISC pentru controlul statului în amenajarea teritoriului, urbanism şi pentru autorizarea lucrărilor de construcţii</v>
      </c>
      <c r="N64" s="5">
        <v>0</v>
      </c>
      <c r="O64" s="207">
        <v>0</v>
      </c>
      <c r="P64" s="207">
        <v>0</v>
      </c>
      <c r="Q64" s="207">
        <v>0</v>
      </c>
      <c r="R64" s="322">
        <f t="shared" si="2"/>
        <v>0</v>
      </c>
      <c r="S64" s="175" t="str">
        <f t="shared" si="72"/>
        <v>OK</v>
      </c>
    </row>
    <row r="65" spans="1:19" s="31" customFormat="1" ht="28.8" x14ac:dyDescent="0.3">
      <c r="A65" s="263"/>
      <c r="B65" s="245" t="s">
        <v>148</v>
      </c>
      <c r="C65" s="45">
        <v>0</v>
      </c>
      <c r="D65" s="45">
        <v>0</v>
      </c>
      <c r="E65" s="273">
        <f t="shared" si="76"/>
        <v>0</v>
      </c>
      <c r="F65" s="45">
        <v>0</v>
      </c>
      <c r="G65" s="45">
        <v>0</v>
      </c>
      <c r="H65" s="273">
        <f t="shared" si="77"/>
        <v>0</v>
      </c>
      <c r="I65" s="219">
        <f t="shared" si="78"/>
        <v>0</v>
      </c>
      <c r="J65" s="275" t="s">
        <v>208</v>
      </c>
      <c r="K65" s="257" t="s">
        <v>210</v>
      </c>
      <c r="L65" s="40"/>
      <c r="M65" s="46" t="str">
        <f t="shared" si="73"/>
        <v xml:space="preserve">5.2.4. Cota aferentă Casei Sociale a Constructorilor - CSC </v>
      </c>
      <c r="N65" s="5">
        <v>0</v>
      </c>
      <c r="O65" s="207">
        <v>0</v>
      </c>
      <c r="P65" s="207">
        <v>0</v>
      </c>
      <c r="Q65" s="207">
        <v>0</v>
      </c>
      <c r="R65" s="322">
        <f t="shared" si="2"/>
        <v>0</v>
      </c>
      <c r="S65" s="175" t="str">
        <f t="shared" si="72"/>
        <v>OK</v>
      </c>
    </row>
    <row r="66" spans="1:19" s="31" customFormat="1" ht="41.4" customHeight="1" x14ac:dyDescent="0.3">
      <c r="A66" s="263"/>
      <c r="B66" s="245" t="s">
        <v>149</v>
      </c>
      <c r="C66" s="45">
        <v>0</v>
      </c>
      <c r="D66" s="45">
        <v>0</v>
      </c>
      <c r="E66" s="273">
        <f t="shared" si="76"/>
        <v>0</v>
      </c>
      <c r="F66" s="45">
        <v>0</v>
      </c>
      <c r="G66" s="45">
        <v>0</v>
      </c>
      <c r="H66" s="273">
        <f t="shared" si="77"/>
        <v>0</v>
      </c>
      <c r="I66" s="219">
        <f t="shared" si="78"/>
        <v>0</v>
      </c>
      <c r="J66" s="275" t="s">
        <v>208</v>
      </c>
      <c r="K66" s="257" t="s">
        <v>211</v>
      </c>
      <c r="L66" s="40"/>
      <c r="M66" s="60" t="str">
        <f t="shared" si="73"/>
        <v xml:space="preserve">5.2.5. Taxe pentru acorduri, avize conforme şi autorizaţia de construire/desfiinţare </v>
      </c>
      <c r="N66" s="5">
        <v>0</v>
      </c>
      <c r="O66" s="207">
        <v>0</v>
      </c>
      <c r="P66" s="207">
        <v>0</v>
      </c>
      <c r="Q66" s="207">
        <v>0</v>
      </c>
      <c r="R66" s="322">
        <f t="shared" si="2"/>
        <v>0</v>
      </c>
      <c r="S66" s="175" t="str">
        <f t="shared" si="72"/>
        <v>OK</v>
      </c>
    </row>
    <row r="67" spans="1:19" ht="70.2" customHeight="1" x14ac:dyDescent="0.3">
      <c r="A67" s="260" t="s">
        <v>150</v>
      </c>
      <c r="B67" s="245" t="s">
        <v>220</v>
      </c>
      <c r="C67" s="45">
        <v>0</v>
      </c>
      <c r="D67" s="45">
        <v>0</v>
      </c>
      <c r="E67" s="273">
        <f t="shared" si="76"/>
        <v>0</v>
      </c>
      <c r="F67" s="45">
        <v>0</v>
      </c>
      <c r="G67" s="45">
        <v>0</v>
      </c>
      <c r="H67" s="273">
        <f t="shared" si="77"/>
        <v>0</v>
      </c>
      <c r="I67" s="219">
        <f t="shared" si="78"/>
        <v>0</v>
      </c>
      <c r="J67" s="275" t="s">
        <v>184</v>
      </c>
      <c r="K67" s="257" t="s">
        <v>207</v>
      </c>
      <c r="L67" s="26" t="str">
        <f>IF(E67&gt;SUM(E10+E13+E56)*Instructiuni!F17,"!!! Atentie prag","")</f>
        <v/>
      </c>
      <c r="M67" s="46" t="str">
        <f>B67</f>
        <v>Cheltuielile diverse şi neprevăzute în limita a 10% din valoarea cheltuielilor eligibile cuprinse la capitolele/subcapitolelele 1.1, 1.2, 1.3, 2 și 4</v>
      </c>
      <c r="N67" s="209">
        <v>0</v>
      </c>
      <c r="O67" s="205">
        <v>0</v>
      </c>
      <c r="P67" s="205">
        <v>0</v>
      </c>
      <c r="Q67" s="205">
        <v>0</v>
      </c>
      <c r="R67" s="321">
        <f t="shared" si="2"/>
        <v>0</v>
      </c>
      <c r="S67" s="175" t="str">
        <f t="shared" si="72"/>
        <v>OK</v>
      </c>
    </row>
    <row r="68" spans="1:19" s="31" customFormat="1" ht="36.6" customHeight="1" x14ac:dyDescent="0.3">
      <c r="A68" s="263" t="s">
        <v>151</v>
      </c>
      <c r="B68" s="245" t="s">
        <v>595</v>
      </c>
      <c r="C68" s="45">
        <v>0</v>
      </c>
      <c r="D68" s="45">
        <v>0</v>
      </c>
      <c r="E68" s="273">
        <f t="shared" si="76"/>
        <v>0</v>
      </c>
      <c r="F68" s="45">
        <v>0</v>
      </c>
      <c r="G68" s="45">
        <v>0</v>
      </c>
      <c r="H68" s="273">
        <f t="shared" si="77"/>
        <v>0</v>
      </c>
      <c r="I68" s="219">
        <f t="shared" si="78"/>
        <v>0</v>
      </c>
      <c r="J68" s="257" t="s">
        <v>189</v>
      </c>
      <c r="K68" s="257" t="s">
        <v>406</v>
      </c>
      <c r="L68" s="40"/>
      <c r="M68" s="61" t="str">
        <f t="shared" si="73"/>
        <v>Cheltuieli pentru informare și publicitate (finanțate prin ajutor de minimis)</v>
      </c>
      <c r="N68" s="5">
        <v>0</v>
      </c>
      <c r="O68" s="207">
        <v>0</v>
      </c>
      <c r="P68" s="207">
        <v>0</v>
      </c>
      <c r="Q68" s="207">
        <v>0</v>
      </c>
      <c r="R68" s="322">
        <f t="shared" si="2"/>
        <v>0</v>
      </c>
      <c r="S68" s="175" t="str">
        <f t="shared" si="72"/>
        <v>OK</v>
      </c>
    </row>
    <row r="69" spans="1:19" s="7" customFormat="1" x14ac:dyDescent="0.3">
      <c r="A69" s="250"/>
      <c r="B69" s="276" t="s">
        <v>19</v>
      </c>
      <c r="C69" s="277">
        <f>C68+C67+C61+C58</f>
        <v>0</v>
      </c>
      <c r="D69" s="277">
        <f t="shared" ref="D69:I69" si="79">D68+D67+D61+D58</f>
        <v>0</v>
      </c>
      <c r="E69" s="277">
        <f t="shared" si="79"/>
        <v>0</v>
      </c>
      <c r="F69" s="277">
        <f t="shared" si="79"/>
        <v>0</v>
      </c>
      <c r="G69" s="277">
        <f t="shared" si="79"/>
        <v>0</v>
      </c>
      <c r="H69" s="277">
        <f t="shared" si="79"/>
        <v>0</v>
      </c>
      <c r="I69" s="277">
        <f t="shared" si="79"/>
        <v>0</v>
      </c>
      <c r="J69" s="278"/>
      <c r="K69" s="279"/>
      <c r="L69" s="51"/>
      <c r="M69" s="46" t="str">
        <f t="shared" si="73"/>
        <v>TOTAL CAPITOL 5</v>
      </c>
      <c r="N69" s="220">
        <f t="shared" ref="N69:R69" si="80">N68+N67+N61+N58</f>
        <v>0</v>
      </c>
      <c r="O69" s="220">
        <f t="shared" si="80"/>
        <v>0</v>
      </c>
      <c r="P69" s="220">
        <f t="shared" si="80"/>
        <v>0</v>
      </c>
      <c r="Q69" s="220">
        <f t="shared" si="80"/>
        <v>0</v>
      </c>
      <c r="R69" s="220">
        <f t="shared" si="80"/>
        <v>0</v>
      </c>
      <c r="S69" s="220" t="str">
        <f t="shared" si="72"/>
        <v>OK</v>
      </c>
    </row>
    <row r="70" spans="1:19" ht="23.4" customHeight="1" x14ac:dyDescent="0.3">
      <c r="A70" s="243" t="s">
        <v>25</v>
      </c>
      <c r="B70" s="539" t="s">
        <v>152</v>
      </c>
      <c r="C70" s="539"/>
      <c r="D70" s="539"/>
      <c r="E70" s="539"/>
      <c r="F70" s="539"/>
      <c r="G70" s="539"/>
      <c r="H70" s="539"/>
      <c r="I70" s="539"/>
      <c r="J70" s="280"/>
      <c r="K70" s="248"/>
      <c r="L70" s="40"/>
      <c r="M70" s="536" t="str">
        <f>B70</f>
        <v>Cheltuieli pentru probe tehnologice şi teste</v>
      </c>
      <c r="N70" s="536"/>
      <c r="O70" s="536"/>
      <c r="P70" s="536"/>
      <c r="Q70" s="536"/>
      <c r="R70" s="536"/>
      <c r="S70" s="175"/>
    </row>
    <row r="71" spans="1:19" ht="23.4" customHeight="1" x14ac:dyDescent="0.3">
      <c r="A71" s="253" t="s">
        <v>52</v>
      </c>
      <c r="B71" s="249" t="s">
        <v>103</v>
      </c>
      <c r="C71" s="5"/>
      <c r="D71" s="5"/>
      <c r="E71" s="268">
        <f>C71+D71</f>
        <v>0</v>
      </c>
      <c r="F71" s="5"/>
      <c r="G71" s="5"/>
      <c r="H71" s="268">
        <f>F71+G71</f>
        <v>0</v>
      </c>
      <c r="I71" s="219">
        <f>ROUND((E71+H71),2)</f>
        <v>0</v>
      </c>
      <c r="J71" s="257" t="s">
        <v>184</v>
      </c>
      <c r="K71" s="257" t="s">
        <v>205</v>
      </c>
      <c r="L71" s="40"/>
      <c r="M71" s="46" t="str">
        <f>B71</f>
        <v xml:space="preserve">Pregătirea personalului de exploatare     </v>
      </c>
      <c r="N71" s="5">
        <v>0</v>
      </c>
      <c r="O71" s="22">
        <v>0</v>
      </c>
      <c r="P71" s="22">
        <v>0</v>
      </c>
      <c r="Q71" s="22">
        <v>0</v>
      </c>
      <c r="R71" s="313">
        <f t="shared" si="2"/>
        <v>0</v>
      </c>
      <c r="S71" s="175" t="str">
        <f t="shared" ref="S71:S73" si="81">IF(ROUND((R71=I71),2),"OK","ERROR")</f>
        <v>OK</v>
      </c>
    </row>
    <row r="72" spans="1:19" ht="20.399999999999999" customHeight="1" x14ac:dyDescent="0.3">
      <c r="A72" s="253" t="s">
        <v>46</v>
      </c>
      <c r="B72" s="249" t="s">
        <v>104</v>
      </c>
      <c r="C72" s="5"/>
      <c r="D72" s="5"/>
      <c r="E72" s="268">
        <f>C72+D72</f>
        <v>0</v>
      </c>
      <c r="F72" s="5"/>
      <c r="G72" s="5"/>
      <c r="H72" s="268">
        <f>F72+G72</f>
        <v>0</v>
      </c>
      <c r="I72" s="219">
        <f>ROUND((E72+H72),2)</f>
        <v>0</v>
      </c>
      <c r="J72" s="257" t="s">
        <v>184</v>
      </c>
      <c r="K72" s="257" t="s">
        <v>206</v>
      </c>
      <c r="L72" s="40"/>
      <c r="M72" s="46" t="str">
        <f t="shared" ref="M72:M73" si="82">B72</f>
        <v xml:space="preserve">Probe tehnologice şi teste                </v>
      </c>
      <c r="N72" s="5">
        <v>0</v>
      </c>
      <c r="O72" s="22">
        <v>0</v>
      </c>
      <c r="P72" s="22">
        <v>0</v>
      </c>
      <c r="Q72" s="22">
        <v>0</v>
      </c>
      <c r="R72" s="313">
        <f t="shared" si="2"/>
        <v>0</v>
      </c>
      <c r="S72" s="175" t="str">
        <f t="shared" si="81"/>
        <v>OK</v>
      </c>
    </row>
    <row r="73" spans="1:19" s="7" customFormat="1" x14ac:dyDescent="0.3">
      <c r="A73" s="281"/>
      <c r="B73" s="276" t="s">
        <v>20</v>
      </c>
      <c r="C73" s="272">
        <f>SUM(C71:C72)</f>
        <v>0</v>
      </c>
      <c r="D73" s="272">
        <f t="shared" ref="D73:I73" si="83">SUM(D71:D72)</f>
        <v>0</v>
      </c>
      <c r="E73" s="272">
        <f t="shared" si="83"/>
        <v>0</v>
      </c>
      <c r="F73" s="272">
        <f t="shared" si="83"/>
        <v>0</v>
      </c>
      <c r="G73" s="272">
        <f t="shared" si="83"/>
        <v>0</v>
      </c>
      <c r="H73" s="272">
        <f t="shared" si="83"/>
        <v>0</v>
      </c>
      <c r="I73" s="272">
        <f t="shared" si="83"/>
        <v>0</v>
      </c>
      <c r="J73" s="23"/>
      <c r="K73" s="23"/>
      <c r="L73" s="51"/>
      <c r="M73" s="46" t="str">
        <f t="shared" si="82"/>
        <v>TOTAL CAPITOL 6</v>
      </c>
      <c r="N73" s="314">
        <f t="shared" ref="N73:R73" si="84">SUM(N71:N72)</f>
        <v>0</v>
      </c>
      <c r="O73" s="314">
        <f t="shared" si="84"/>
        <v>0</v>
      </c>
      <c r="P73" s="314">
        <f t="shared" si="84"/>
        <v>0</v>
      </c>
      <c r="Q73" s="314">
        <f t="shared" si="84"/>
        <v>0</v>
      </c>
      <c r="R73" s="314">
        <f t="shared" si="84"/>
        <v>0</v>
      </c>
      <c r="S73" s="314" t="str">
        <f t="shared" si="81"/>
        <v>OK</v>
      </c>
    </row>
    <row r="74" spans="1:19" ht="23.4" customHeight="1" x14ac:dyDescent="0.3">
      <c r="A74" s="243" t="s">
        <v>554</v>
      </c>
      <c r="B74" s="533" t="s">
        <v>596</v>
      </c>
      <c r="C74" s="539"/>
      <c r="D74" s="539"/>
      <c r="E74" s="539"/>
      <c r="F74" s="539"/>
      <c r="G74" s="539"/>
      <c r="H74" s="539"/>
      <c r="I74" s="539"/>
      <c r="J74" s="280"/>
      <c r="K74" s="248"/>
      <c r="L74" s="40"/>
      <c r="M74" s="536" t="str">
        <f>B74</f>
        <v>Cheltuieli aferente marjei de buget și pentru constituirea rezervei de implementare pentru ajustarea de preț (finanțate prin ajutor pentru investiții în infrastructurile locale)</v>
      </c>
      <c r="N74" s="536"/>
      <c r="O74" s="536"/>
      <c r="P74" s="536"/>
      <c r="Q74" s="536"/>
      <c r="R74" s="536"/>
      <c r="S74" s="175"/>
    </row>
    <row r="75" spans="1:19" ht="54" customHeight="1" x14ac:dyDescent="0.3">
      <c r="A75" s="253" t="s">
        <v>60</v>
      </c>
      <c r="B75" s="249" t="s">
        <v>555</v>
      </c>
      <c r="C75" s="45">
        <v>0</v>
      </c>
      <c r="D75" s="45">
        <v>0</v>
      </c>
      <c r="E75" s="256">
        <f>C75+D75</f>
        <v>0</v>
      </c>
      <c r="F75" s="45">
        <v>0</v>
      </c>
      <c r="G75" s="45">
        <v>0</v>
      </c>
      <c r="H75" s="256">
        <f>F75+G75</f>
        <v>0</v>
      </c>
      <c r="I75" s="219">
        <f>ROUND((E75+H75),2)</f>
        <v>0</v>
      </c>
      <c r="J75" s="257" t="s">
        <v>544</v>
      </c>
      <c r="K75" s="257" t="s">
        <v>545</v>
      </c>
      <c r="L75" s="145" t="str">
        <f>IF(E75&gt;SUM(E7+E8+E9+E12+E15+E19+E20+E22+E30+E35+E56+E59)*Instructiuni!F18,"!!! Atentie prag","")</f>
        <v/>
      </c>
      <c r="M75" s="46" t="str">
        <f>B75</f>
        <v xml:space="preserve">Cheltuieli aferente marjei de buget in limita a 15% din valoarea cumulată a cheltuielilor prevăzute la cap./subcap.  1.2 + 1.3 + 1.4 + 2 + 3.1 +  3.2 + 3.3 + 3.5 + 3.7 + 3.8 + 4 +5.1.1)  </v>
      </c>
      <c r="N75" s="5">
        <v>0</v>
      </c>
      <c r="O75" s="210">
        <v>0</v>
      </c>
      <c r="P75" s="210">
        <v>0</v>
      </c>
      <c r="Q75" s="210">
        <v>0</v>
      </c>
      <c r="R75" s="313">
        <f t="shared" ref="R75:R76" si="85">SUM(N75:Q75)</f>
        <v>0</v>
      </c>
      <c r="S75" s="175" t="str">
        <f t="shared" ref="S75:S79" si="86">IF(ROUND((R75=I75),2),"OK","ERROR")</f>
        <v>OK</v>
      </c>
    </row>
    <row r="76" spans="1:19" ht="64.8" x14ac:dyDescent="0.3">
      <c r="A76" s="253" t="s">
        <v>557</v>
      </c>
      <c r="B76" s="249" t="s">
        <v>556</v>
      </c>
      <c r="C76" s="45">
        <v>0</v>
      </c>
      <c r="D76" s="45">
        <v>0</v>
      </c>
      <c r="E76" s="256">
        <f>C76+D76</f>
        <v>0</v>
      </c>
      <c r="F76" s="45">
        <v>0</v>
      </c>
      <c r="G76" s="45">
        <v>0</v>
      </c>
      <c r="H76" s="256">
        <f>F76+G76</f>
        <v>0</v>
      </c>
      <c r="I76" s="219">
        <f>ROUND((E76+H76),2)</f>
        <v>0</v>
      </c>
      <c r="J76" s="257" t="s">
        <v>546</v>
      </c>
      <c r="K76" s="257" t="s">
        <v>547</v>
      </c>
      <c r="L76" s="145" t="str">
        <f>IF(E76&gt;SUM(E10+E13+E15+E19+E20+E22+E30+E35+E56+E59)*Instructiuni!F19,"!!! Atentie prag","")</f>
        <v/>
      </c>
      <c r="M76" s="46" t="str">
        <f t="shared" ref="M76:M77" si="87">B76</f>
        <v xml:space="preserve">Cheltuieli pentru constituirea rezervei de implementare pentru ajustarea de preţ in limita a 5% din valoarea cumulată a cheltuielilor prevăzute la cap./subcap.  1.2 + 1.3 + 1.4 + 2 + 3.1 +  3.2 + 3.3 + 3.5 + 3.7 + 3.8 + 4 +5.1.1)  </v>
      </c>
      <c r="N76" s="5">
        <v>0</v>
      </c>
      <c r="O76" s="210">
        <v>0</v>
      </c>
      <c r="P76" s="210">
        <v>0</v>
      </c>
      <c r="Q76" s="210">
        <v>0</v>
      </c>
      <c r="R76" s="313">
        <f t="shared" si="85"/>
        <v>0</v>
      </c>
      <c r="S76" s="175" t="str">
        <f t="shared" si="86"/>
        <v>OK</v>
      </c>
    </row>
    <row r="77" spans="1:19" s="7" customFormat="1" x14ac:dyDescent="0.3">
      <c r="A77" s="281"/>
      <c r="B77" s="276" t="s">
        <v>59</v>
      </c>
      <c r="C77" s="267">
        <f>SUM(C75:C76)</f>
        <v>0</v>
      </c>
      <c r="D77" s="267">
        <f t="shared" ref="D77:I77" si="88">SUM(D75:D76)</f>
        <v>0</v>
      </c>
      <c r="E77" s="267">
        <f t="shared" si="88"/>
        <v>0</v>
      </c>
      <c r="F77" s="267">
        <f t="shared" si="88"/>
        <v>0</v>
      </c>
      <c r="G77" s="267">
        <f t="shared" si="88"/>
        <v>0</v>
      </c>
      <c r="H77" s="267">
        <f t="shared" si="88"/>
        <v>0</v>
      </c>
      <c r="I77" s="267">
        <f t="shared" si="88"/>
        <v>0</v>
      </c>
      <c r="J77" s="23"/>
      <c r="K77" s="23"/>
      <c r="L77" s="51"/>
      <c r="M77" s="46" t="str">
        <f t="shared" si="87"/>
        <v>TOTAL CAPITOL 7</v>
      </c>
      <c r="N77" s="272">
        <f>SUM(N75:N76)</f>
        <v>0</v>
      </c>
      <c r="O77" s="272">
        <f t="shared" ref="O77:R77" si="89">SUM(O75:O76)</f>
        <v>0</v>
      </c>
      <c r="P77" s="272">
        <f t="shared" si="89"/>
        <v>0</v>
      </c>
      <c r="Q77" s="272">
        <f t="shared" si="89"/>
        <v>0</v>
      </c>
      <c r="R77" s="272">
        <f t="shared" si="89"/>
        <v>0</v>
      </c>
      <c r="S77" s="272" t="str">
        <f t="shared" si="86"/>
        <v>OK</v>
      </c>
    </row>
    <row r="78" spans="1:19" s="7" customFormat="1" ht="22.95" customHeight="1" x14ac:dyDescent="0.3">
      <c r="A78" s="282"/>
      <c r="B78" s="283" t="s">
        <v>154</v>
      </c>
      <c r="C78" s="284">
        <f t="shared" ref="C78:I78" si="90">C73+C69+C56+C41+C13+C10+C77</f>
        <v>0</v>
      </c>
      <c r="D78" s="284">
        <f t="shared" si="90"/>
        <v>0</v>
      </c>
      <c r="E78" s="284">
        <f>E73+E69+E56+E41+E13+E10+E77</f>
        <v>0</v>
      </c>
      <c r="F78" s="284">
        <f t="shared" si="90"/>
        <v>0</v>
      </c>
      <c r="G78" s="284">
        <f t="shared" si="90"/>
        <v>0</v>
      </c>
      <c r="H78" s="284">
        <f t="shared" si="90"/>
        <v>0</v>
      </c>
      <c r="I78" s="284">
        <f t="shared" si="90"/>
        <v>0</v>
      </c>
      <c r="J78" s="285"/>
      <c r="K78" s="285"/>
      <c r="L78" s="51"/>
      <c r="M78" s="46" t="str">
        <f t="shared" ref="M78:M82" si="91">B78</f>
        <v xml:space="preserve">TOTAL DEVIZ GENERAL                                  </v>
      </c>
      <c r="N78" s="323">
        <f>N73+N69+N56+N41+N13+N10+N77</f>
        <v>0</v>
      </c>
      <c r="O78" s="323">
        <f>O73+O69+O56+O41+O13+O10+O77</f>
        <v>0</v>
      </c>
      <c r="P78" s="323">
        <f>P73+P69+P56+P41+P13+P10+P77</f>
        <v>0</v>
      </c>
      <c r="Q78" s="323">
        <f>Q73+Q69+Q56+Q41+Q13+Q10+Q77</f>
        <v>0</v>
      </c>
      <c r="R78" s="323">
        <f>R73+R69+R56+R41+R13+R10+R77</f>
        <v>0</v>
      </c>
      <c r="S78" s="323" t="str">
        <f t="shared" si="86"/>
        <v>OK</v>
      </c>
    </row>
    <row r="79" spans="1:19" s="7" customFormat="1" ht="26.4" customHeight="1" x14ac:dyDescent="0.3">
      <c r="A79" s="281"/>
      <c r="B79" s="276" t="s">
        <v>153</v>
      </c>
      <c r="C79" s="267">
        <f t="shared" ref="C79:I79" si="92">C7+C8+C9+C12+C43+C45+C59</f>
        <v>0</v>
      </c>
      <c r="D79" s="267">
        <f t="shared" si="92"/>
        <v>0</v>
      </c>
      <c r="E79" s="267">
        <f t="shared" si="92"/>
        <v>0</v>
      </c>
      <c r="F79" s="267">
        <f t="shared" si="92"/>
        <v>0</v>
      </c>
      <c r="G79" s="267">
        <f t="shared" si="92"/>
        <v>0</v>
      </c>
      <c r="H79" s="267">
        <f t="shared" si="92"/>
        <v>0</v>
      </c>
      <c r="I79" s="267">
        <f t="shared" si="92"/>
        <v>0</v>
      </c>
      <c r="J79" s="23"/>
      <c r="K79" s="23"/>
      <c r="L79" s="51"/>
      <c r="M79" s="47" t="str">
        <f t="shared" si="91"/>
        <v>din care:   C + M (1.2 + 1.3 +1.4 + 2 + 4.1 + 4.2 + 5.1.1)</v>
      </c>
      <c r="N79" s="272">
        <f>N7+N8+N9+N12+N43+N45+N59</f>
        <v>0</v>
      </c>
      <c r="O79" s="272">
        <f>O7+O8+O9+O12+O43+O45+O59</f>
        <v>0</v>
      </c>
      <c r="P79" s="272">
        <f>P7+P8+P9+P12+P43+P45+P59</f>
        <v>0</v>
      </c>
      <c r="Q79" s="272">
        <f>Q7+Q8+Q9+Q12+Q43+Q45+Q59</f>
        <v>0</v>
      </c>
      <c r="R79" s="272">
        <f>R7+R8+R9+R12+R43+R45+R59</f>
        <v>0</v>
      </c>
      <c r="S79" s="272" t="str">
        <f t="shared" si="86"/>
        <v>OK</v>
      </c>
    </row>
    <row r="80" spans="1:19" s="8" customFormat="1" ht="18.600000000000001" customHeight="1" x14ac:dyDescent="0.3">
      <c r="A80" s="286" t="s">
        <v>558</v>
      </c>
      <c r="B80" s="539" t="s">
        <v>597</v>
      </c>
      <c r="C80" s="534"/>
      <c r="D80" s="534"/>
      <c r="E80" s="534"/>
      <c r="F80" s="534"/>
      <c r="G80" s="534"/>
      <c r="H80" s="534"/>
      <c r="I80" s="534"/>
      <c r="J80" s="287"/>
      <c r="K80" s="287"/>
      <c r="L80" s="54"/>
      <c r="M80" s="538" t="str">
        <f t="shared" si="91"/>
        <v>Cheltuiel specifice prioritatii -  cheltuieli soft (finanțate prin ajutor de minimis)</v>
      </c>
      <c r="N80" s="538"/>
      <c r="O80" s="538"/>
      <c r="P80" s="538"/>
      <c r="Q80" s="538"/>
      <c r="R80" s="538"/>
      <c r="S80" s="175"/>
    </row>
    <row r="81" spans="1:20" s="33" customFormat="1" ht="54.6" customHeight="1" x14ac:dyDescent="0.3">
      <c r="A81" s="286" t="s">
        <v>559</v>
      </c>
      <c r="B81" s="288" t="s">
        <v>567</v>
      </c>
      <c r="C81" s="45">
        <v>0</v>
      </c>
      <c r="D81" s="45"/>
      <c r="E81" s="256">
        <f>C81+D81</f>
        <v>0</v>
      </c>
      <c r="F81" s="45">
        <v>0</v>
      </c>
      <c r="G81" s="45">
        <v>0</v>
      </c>
      <c r="H81" s="256">
        <f>F81+G81</f>
        <v>0</v>
      </c>
      <c r="I81" s="219">
        <f>ROUND((E81+H81),2)</f>
        <v>0</v>
      </c>
      <c r="J81" s="257" t="s">
        <v>189</v>
      </c>
      <c r="K81" s="257" t="s">
        <v>384</v>
      </c>
      <c r="L81" s="56"/>
      <c r="M81" s="324" t="str">
        <f t="shared" si="91"/>
        <v xml:space="preserve">Cheltuieli aferente activităților soft care contribuie la îndeplinirea obiectivului specific al priorității </v>
      </c>
      <c r="N81" s="5">
        <v>0</v>
      </c>
      <c r="O81" s="211">
        <v>0</v>
      </c>
      <c r="P81" s="211">
        <v>0</v>
      </c>
      <c r="Q81" s="211">
        <v>0</v>
      </c>
      <c r="R81" s="317">
        <f t="shared" si="2"/>
        <v>0</v>
      </c>
      <c r="S81" s="175" t="str">
        <f t="shared" ref="S81:S83" si="93">IF(ROUND((R81=I81),2),"OK","ERROR")</f>
        <v>OK</v>
      </c>
    </row>
    <row r="82" spans="1:20" s="8" customFormat="1" ht="40.950000000000003" customHeight="1" x14ac:dyDescent="0.3">
      <c r="A82" s="286" t="s">
        <v>560</v>
      </c>
      <c r="B82" s="289" t="s">
        <v>568</v>
      </c>
      <c r="C82" s="45">
        <v>0</v>
      </c>
      <c r="D82" s="45">
        <v>0</v>
      </c>
      <c r="E82" s="256">
        <f>C82+D82</f>
        <v>0</v>
      </c>
      <c r="F82" s="45">
        <v>0</v>
      </c>
      <c r="G82" s="45">
        <v>0</v>
      </c>
      <c r="H82" s="256">
        <f>F82+G82</f>
        <v>0</v>
      </c>
      <c r="I82" s="219">
        <f>ROUND((E82+H82),2)</f>
        <v>0</v>
      </c>
      <c r="J82" s="257" t="s">
        <v>189</v>
      </c>
      <c r="K82" s="257" t="s">
        <v>373</v>
      </c>
      <c r="L82" s="54"/>
      <c r="M82" s="324" t="str">
        <f t="shared" si="91"/>
        <v>Cheltuieli aferente activităților de promovare a potențialului turistic, educațional al taberelor</v>
      </c>
      <c r="N82" s="5">
        <v>0</v>
      </c>
      <c r="O82" s="210">
        <v>0</v>
      </c>
      <c r="P82" s="210">
        <v>0</v>
      </c>
      <c r="Q82" s="210">
        <v>0</v>
      </c>
      <c r="R82" s="313">
        <f t="shared" ref="R82" si="94">SUM(N82:Q82)</f>
        <v>0</v>
      </c>
      <c r="S82" s="175" t="str">
        <f t="shared" si="93"/>
        <v>OK</v>
      </c>
    </row>
    <row r="83" spans="1:20" s="7" customFormat="1" x14ac:dyDescent="0.3">
      <c r="A83" s="250"/>
      <c r="B83" s="251" t="s">
        <v>561</v>
      </c>
      <c r="C83" s="267">
        <f t="shared" ref="C83:I83" si="95">SUM( C81:C82)</f>
        <v>0</v>
      </c>
      <c r="D83" s="267">
        <f t="shared" si="95"/>
        <v>0</v>
      </c>
      <c r="E83" s="267">
        <f t="shared" si="95"/>
        <v>0</v>
      </c>
      <c r="F83" s="267">
        <f t="shared" si="95"/>
        <v>0</v>
      </c>
      <c r="G83" s="267">
        <f t="shared" si="95"/>
        <v>0</v>
      </c>
      <c r="H83" s="267">
        <f t="shared" si="95"/>
        <v>0</v>
      </c>
      <c r="I83" s="267">
        <f t="shared" si="95"/>
        <v>0</v>
      </c>
      <c r="J83" s="23"/>
      <c r="K83" s="23"/>
      <c r="L83" s="56"/>
      <c r="M83" s="57"/>
      <c r="N83" s="325">
        <f>SUM(N81:N82)</f>
        <v>0</v>
      </c>
      <c r="O83" s="325">
        <f>SUM(O81:O82)</f>
        <v>0</v>
      </c>
      <c r="P83" s="325">
        <f>SUM(P81:P82)</f>
        <v>0</v>
      </c>
      <c r="Q83" s="325">
        <f>SUM(Q81:Q82)</f>
        <v>0</v>
      </c>
      <c r="R83" s="325">
        <f>SUM(R81:R82)</f>
        <v>0</v>
      </c>
      <c r="S83" s="175" t="str">
        <f t="shared" si="93"/>
        <v>OK</v>
      </c>
    </row>
    <row r="84" spans="1:20" s="9" customFormat="1" x14ac:dyDescent="0.3">
      <c r="A84" s="253"/>
      <c r="B84" s="290"/>
      <c r="C84" s="291"/>
      <c r="D84" s="291"/>
      <c r="E84" s="291"/>
      <c r="F84" s="291"/>
      <c r="G84" s="291"/>
      <c r="H84" s="291"/>
      <c r="I84" s="291"/>
      <c r="J84" s="24"/>
      <c r="K84" s="25"/>
      <c r="L84" s="55"/>
      <c r="M84" s="58"/>
      <c r="N84" s="326"/>
      <c r="O84" s="326"/>
      <c r="P84" s="326"/>
      <c r="Q84" s="326"/>
      <c r="R84" s="313"/>
      <c r="S84" s="175"/>
    </row>
    <row r="85" spans="1:20" s="10" customFormat="1" ht="38.4" customHeight="1" x14ac:dyDescent="0.3">
      <c r="A85" s="292"/>
      <c r="B85" s="293" t="s">
        <v>155</v>
      </c>
      <c r="C85" s="294">
        <f t="shared" ref="C85:H85" si="96">ROUND((C83+C78),2)</f>
        <v>0</v>
      </c>
      <c r="D85" s="294">
        <f t="shared" si="96"/>
        <v>0</v>
      </c>
      <c r="E85" s="294">
        <f t="shared" si="96"/>
        <v>0</v>
      </c>
      <c r="F85" s="294">
        <f t="shared" si="96"/>
        <v>0</v>
      </c>
      <c r="G85" s="294">
        <f t="shared" si="96"/>
        <v>0</v>
      </c>
      <c r="H85" s="294">
        <f t="shared" si="96"/>
        <v>0</v>
      </c>
      <c r="I85" s="294">
        <f>ROUND((I83+I78),2)</f>
        <v>0</v>
      </c>
      <c r="J85" s="29"/>
      <c r="K85" s="29"/>
      <c r="L85" s="51"/>
      <c r="M85" s="327" t="s">
        <v>155</v>
      </c>
      <c r="N85" s="328">
        <f>N83+N78</f>
        <v>0</v>
      </c>
      <c r="O85" s="328">
        <f>O83+O78</f>
        <v>0</v>
      </c>
      <c r="P85" s="328">
        <f>P83+P78</f>
        <v>0</v>
      </c>
      <c r="Q85" s="328">
        <f>Q83+Q78</f>
        <v>0</v>
      </c>
      <c r="R85" s="328">
        <f>R83+R78</f>
        <v>0</v>
      </c>
      <c r="S85" s="328" t="str">
        <f t="shared" ref="S85:S86" si="97">IF(ROUND((R85=I85),2),"OK","ERROR")</f>
        <v>OK</v>
      </c>
    </row>
    <row r="86" spans="1:20" s="10" customFormat="1" ht="60" customHeight="1" x14ac:dyDescent="0.3">
      <c r="A86" s="295"/>
      <c r="B86" s="296" t="s">
        <v>647</v>
      </c>
      <c r="C86" s="291">
        <f>C44+C46+C48+C50+C52+C55</f>
        <v>0</v>
      </c>
      <c r="D86" s="291">
        <f t="shared" ref="D86:I86" si="98">D44+D46+D48+D50+D52+D55</f>
        <v>0</v>
      </c>
      <c r="E86" s="291">
        <f t="shared" si="98"/>
        <v>0</v>
      </c>
      <c r="F86" s="291">
        <f t="shared" si="98"/>
        <v>0</v>
      </c>
      <c r="G86" s="291">
        <f t="shared" si="98"/>
        <v>0</v>
      </c>
      <c r="H86" s="291">
        <f t="shared" si="98"/>
        <v>0</v>
      </c>
      <c r="I86" s="291">
        <f t="shared" si="98"/>
        <v>0</v>
      </c>
      <c r="J86" s="149"/>
      <c r="K86" s="150"/>
      <c r="L86" s="26" t="str">
        <f>IF(E86&gt;(E10+E13+E56-E55-E52-E50-E48-E46-E44+E58+E67)*Instructiuni!$F$20,"!!! Atentie prag","")</f>
        <v/>
      </c>
      <c r="M86" s="329" t="str">
        <f>B86</f>
        <v>Cheltuieli auxiliare investiției de bază (sunt eligibile în limita a  10% din valoarea eligibilă a cheltuielilor cuprinse în capitolul 1, capitolul 2, capitolul 4 (punctele 4.1–4.6) și capitolul 5 (subcapitolele 5.1 și 5.3), precum și capitolul 7 din buget  din ghidul solicitantului</v>
      </c>
      <c r="N86" s="5">
        <v>0</v>
      </c>
      <c r="O86" s="211">
        <v>0</v>
      </c>
      <c r="P86" s="211">
        <v>0</v>
      </c>
      <c r="Q86" s="211">
        <v>0</v>
      </c>
      <c r="R86" s="317">
        <f t="shared" ref="R86" si="99">SUM(N86:Q86)</f>
        <v>0</v>
      </c>
      <c r="S86" s="175" t="str">
        <f t="shared" si="97"/>
        <v>OK</v>
      </c>
    </row>
    <row r="87" spans="1:20" s="10" customFormat="1" ht="42.6" customHeight="1" x14ac:dyDescent="0.3">
      <c r="A87" s="295"/>
      <c r="B87" s="297"/>
      <c r="C87" s="298"/>
      <c r="D87" s="298"/>
      <c r="E87" s="298"/>
      <c r="F87" s="298"/>
      <c r="G87" s="298"/>
      <c r="H87" s="298"/>
      <c r="I87" s="298"/>
      <c r="J87" s="26"/>
      <c r="K87" s="111"/>
      <c r="L87" s="51"/>
      <c r="M87" s="297"/>
      <c r="N87" s="330"/>
      <c r="O87" s="330"/>
      <c r="P87" s="330"/>
      <c r="Q87" s="330"/>
      <c r="R87" s="330"/>
      <c r="S87" s="331"/>
    </row>
    <row r="88" spans="1:20" ht="33" customHeight="1" x14ac:dyDescent="0.3">
      <c r="A88" s="299" t="s">
        <v>29</v>
      </c>
      <c r="B88" s="300" t="s">
        <v>10</v>
      </c>
      <c r="C88" s="301" t="s">
        <v>26</v>
      </c>
      <c r="D88" s="217"/>
      <c r="E88" s="299" t="s">
        <v>29</v>
      </c>
      <c r="F88" s="300" t="s">
        <v>10</v>
      </c>
      <c r="G88" s="301" t="s">
        <v>26</v>
      </c>
      <c r="H88" s="152"/>
      <c r="I88" s="162" t="s">
        <v>29</v>
      </c>
      <c r="J88" s="163" t="s">
        <v>10</v>
      </c>
      <c r="K88" s="164" t="s">
        <v>26</v>
      </c>
      <c r="L88" s="48"/>
      <c r="M88" s="332" t="s">
        <v>169</v>
      </c>
      <c r="N88" s="171" t="str">
        <f>IFERROR(N85/$I$85,"")</f>
        <v/>
      </c>
      <c r="O88" s="171" t="str">
        <f>IFERROR(O85/$I$85,"")</f>
        <v/>
      </c>
      <c r="P88" s="171" t="str">
        <f>IFERROR(P85/$I$85,"")</f>
        <v/>
      </c>
      <c r="Q88" s="171" t="str">
        <f>IFERROR(Q85/$I$85,"")</f>
        <v/>
      </c>
      <c r="R88" s="171">
        <f>SUM(N88:Q88)</f>
        <v>0</v>
      </c>
      <c r="S88" s="175"/>
      <c r="T88" s="8"/>
    </row>
    <row r="89" spans="1:20" ht="39.6" customHeight="1" x14ac:dyDescent="0.3">
      <c r="A89" s="372" t="s">
        <v>11</v>
      </c>
      <c r="B89" s="300" t="s">
        <v>533</v>
      </c>
      <c r="C89" s="159">
        <f>ROUND((I78-I41-I53-I68-I61),2)</f>
        <v>0</v>
      </c>
      <c r="D89" s="217"/>
      <c r="E89" s="302" t="s">
        <v>11</v>
      </c>
      <c r="F89" s="300" t="s">
        <v>534</v>
      </c>
      <c r="G89" s="368">
        <f>I83+I53+I41+I68+I61</f>
        <v>0</v>
      </c>
      <c r="H89" s="303"/>
      <c r="I89" s="165" t="s">
        <v>11</v>
      </c>
      <c r="J89" s="162" t="s">
        <v>12</v>
      </c>
      <c r="K89" s="166">
        <f>ROUND((K90+K91),2)</f>
        <v>0</v>
      </c>
      <c r="L89" s="48" t="str">
        <f>IF(AND(I85=K89),"OK","ATENȚIE VALOARE PROIECT")</f>
        <v>OK</v>
      </c>
      <c r="M89" s="332" t="s">
        <v>64</v>
      </c>
      <c r="N89" s="172">
        <f>ROUND((N85-N91),2)</f>
        <v>0</v>
      </c>
      <c r="O89" s="172">
        <f>ROUND((O85-O91),2)</f>
        <v>0</v>
      </c>
      <c r="P89" s="172">
        <f t="shared" ref="P89:Q89" si="100">ROUND((P85-P91),2)</f>
        <v>0</v>
      </c>
      <c r="Q89" s="172">
        <f t="shared" si="100"/>
        <v>0</v>
      </c>
      <c r="R89" s="173">
        <f t="shared" ref="R89:R91" si="101">SUM(N89:Q89)</f>
        <v>0</v>
      </c>
      <c r="S89" s="175" t="str">
        <f>IF(R89=K91,"OK","ERROR")</f>
        <v>OK</v>
      </c>
      <c r="T89" s="8"/>
    </row>
    <row r="90" spans="1:20" ht="30.6" x14ac:dyDescent="0.3">
      <c r="A90" s="372" t="s">
        <v>634</v>
      </c>
      <c r="B90" s="373" t="s">
        <v>13</v>
      </c>
      <c r="C90" s="160">
        <f>E78-E68-E61-E53-E41</f>
        <v>0</v>
      </c>
      <c r="D90" s="112"/>
      <c r="E90" s="302" t="s">
        <v>634</v>
      </c>
      <c r="F90" s="304" t="s">
        <v>13</v>
      </c>
      <c r="G90" s="369">
        <f>E83+E68+E61+E53+E41</f>
        <v>0</v>
      </c>
      <c r="H90" s="305"/>
      <c r="I90" s="165" t="s">
        <v>30</v>
      </c>
      <c r="J90" s="165" t="s">
        <v>35</v>
      </c>
      <c r="K90" s="166">
        <f>ROUND((C95+G93),2)</f>
        <v>0</v>
      </c>
      <c r="L90" s="48" t="str">
        <f>IF(AND(H85=K90),"OK","ATENȚIE VALOARE PROIECT")</f>
        <v>OK</v>
      </c>
      <c r="M90" s="332" t="s">
        <v>156</v>
      </c>
      <c r="N90" s="479" t="str">
        <f>IFERROR(N89/$E$85,"")</f>
        <v/>
      </c>
      <c r="O90" s="479" t="str">
        <f t="shared" ref="O90:Q90" si="102">IFERROR(O89/$E$85,"")</f>
        <v/>
      </c>
      <c r="P90" s="479" t="str">
        <f t="shared" si="102"/>
        <v/>
      </c>
      <c r="Q90" s="479" t="str">
        <f t="shared" si="102"/>
        <v/>
      </c>
      <c r="R90" s="171">
        <f>ROUND(SUM(N90:Q90),2)</f>
        <v>0</v>
      </c>
      <c r="S90" s="175"/>
      <c r="T90" s="8"/>
    </row>
    <row r="91" spans="1:20" ht="46.2" customHeight="1" x14ac:dyDescent="0.3">
      <c r="A91" s="372" t="s">
        <v>636</v>
      </c>
      <c r="B91" s="300" t="s">
        <v>635</v>
      </c>
      <c r="C91" s="159">
        <f>C92+C93</f>
        <v>0</v>
      </c>
      <c r="D91" s="130"/>
      <c r="E91" s="302" t="s">
        <v>642</v>
      </c>
      <c r="F91" s="300" t="s">
        <v>16</v>
      </c>
      <c r="G91" s="370">
        <v>0</v>
      </c>
      <c r="H91" s="305"/>
      <c r="I91" s="167" t="s">
        <v>31</v>
      </c>
      <c r="J91" s="165" t="s">
        <v>13</v>
      </c>
      <c r="K91" s="166">
        <f>ROUND((C90+G90),2)</f>
        <v>0</v>
      </c>
      <c r="L91" s="48" t="str">
        <f>IF(AND(E85=K91),"OK","ATENȚIE VALOARE PROIECT")</f>
        <v>OK</v>
      </c>
      <c r="M91" s="332" t="s">
        <v>65</v>
      </c>
      <c r="N91" s="131">
        <v>0</v>
      </c>
      <c r="O91" s="131">
        <v>0</v>
      </c>
      <c r="P91" s="131">
        <v>0</v>
      </c>
      <c r="Q91" s="131">
        <v>0</v>
      </c>
      <c r="R91" s="173">
        <f t="shared" si="101"/>
        <v>0</v>
      </c>
      <c r="S91" s="175" t="str">
        <f>IF(K90=R91,"OK","ERROR")</f>
        <v>OK</v>
      </c>
      <c r="T91" s="17"/>
    </row>
    <row r="92" spans="1:20" ht="63.6" customHeight="1" x14ac:dyDescent="0.3">
      <c r="A92" s="372" t="s">
        <v>637</v>
      </c>
      <c r="B92" s="304" t="s">
        <v>632</v>
      </c>
      <c r="C92" s="367">
        <v>0</v>
      </c>
      <c r="D92" s="491" t="str">
        <f>IF(C94&gt;'Art. 56  profit din exploatare '!D71,"Atenție: Contribuția solicitantului la cheltuielile eligibile aferente ajutorului de stat nu este corectă","")</f>
        <v/>
      </c>
      <c r="E92" s="302" t="s">
        <v>643</v>
      </c>
      <c r="F92" s="300" t="s">
        <v>535</v>
      </c>
      <c r="G92" s="371">
        <f>G90-G91</f>
        <v>0</v>
      </c>
      <c r="H92" s="491" t="str">
        <f>IF(G92/Instructiuni!H46&gt;Instructiuni!F23,"!!! Atentie depașire prag minimis","")</f>
        <v/>
      </c>
      <c r="I92" s="167" t="s">
        <v>14</v>
      </c>
      <c r="J92" s="162" t="s">
        <v>15</v>
      </c>
      <c r="K92" s="166">
        <f>ROUND((K93+K94+K95),2)</f>
        <v>0</v>
      </c>
      <c r="L92" s="48"/>
      <c r="M92" s="332" t="s">
        <v>15</v>
      </c>
      <c r="N92" s="174" t="str">
        <f>IFERROR(ROUND((N93+N94+N95),2),"")</f>
        <v/>
      </c>
      <c r="O92" s="174" t="str">
        <f>IFERROR(ROUND((O93+O94+O95),2),"")</f>
        <v/>
      </c>
      <c r="P92" s="174" t="str">
        <f>IFERROR(ROUND((P93+P94+P95),2),"")</f>
        <v/>
      </c>
      <c r="Q92" s="174" t="str">
        <f>IFERROR(ROUND((Q93+Q94+Q95),2),"")</f>
        <v/>
      </c>
      <c r="R92" s="173">
        <f>ROUND(SUM(N92:Q92),2)</f>
        <v>0</v>
      </c>
      <c r="S92" s="175" t="str">
        <f>IF(ROUND(ABS(K92-R92),2)&lt;=0.01,"OK","ERROR")</f>
        <v>OK</v>
      </c>
      <c r="T92" s="8"/>
    </row>
    <row r="93" spans="1:20" ht="43.2" customHeight="1" x14ac:dyDescent="0.3">
      <c r="A93" s="372" t="s">
        <v>638</v>
      </c>
      <c r="B93" s="304" t="s">
        <v>614</v>
      </c>
      <c r="C93" s="161">
        <f>ROUND(MAX(0,'Art. 56  profit din exploatare '!D68),2)</f>
        <v>0</v>
      </c>
      <c r="D93" s="307"/>
      <c r="E93" s="372" t="s">
        <v>509</v>
      </c>
      <c r="F93" s="300" t="s">
        <v>35</v>
      </c>
      <c r="G93" s="371">
        <f>ROUND((G89-G90),2)</f>
        <v>0</v>
      </c>
      <c r="H93" s="306"/>
      <c r="I93" s="167" t="s">
        <v>32</v>
      </c>
      <c r="J93" s="165" t="s">
        <v>16</v>
      </c>
      <c r="K93" s="168">
        <f>ROUND((C92+G91),2)</f>
        <v>0</v>
      </c>
      <c r="L93" s="48"/>
      <c r="M93" s="332" t="s">
        <v>16</v>
      </c>
      <c r="N93" s="174" t="str">
        <f>IFERROR(ROUND((N90*$K$93),2),"")</f>
        <v/>
      </c>
      <c r="O93" s="174" t="str">
        <f>IFERROR(ROUND((O90*$K$93),2),"")</f>
        <v/>
      </c>
      <c r="P93" s="174" t="str">
        <f>IFERROR(ROUND((P90*$K$93),2),"")</f>
        <v/>
      </c>
      <c r="Q93" s="174" t="str">
        <f t="shared" ref="Q93" si="103">IFERROR(ROUND((Q90*$K$93),2),"")</f>
        <v/>
      </c>
      <c r="R93" s="173">
        <f>ROUND(SUM(N93:Q93),2)</f>
        <v>0</v>
      </c>
      <c r="S93" s="175" t="str">
        <f>IF(ROUND(K93,2)=ROUND(R93,2),"OK","ERROR")</f>
        <v>OK</v>
      </c>
      <c r="T93" s="8"/>
    </row>
    <row r="94" spans="1:20" ht="42.6" customHeight="1" x14ac:dyDescent="0.3">
      <c r="A94" s="372" t="s">
        <v>639</v>
      </c>
      <c r="B94" s="374" t="s">
        <v>532</v>
      </c>
      <c r="C94" s="159">
        <f>C90-C91</f>
        <v>0</v>
      </c>
      <c r="D94" s="501" t="str">
        <f>IF(C94&gt;'Art. 56  profit din exploatare '!D71,"Ajutorul de stat depășește valoarea maximă acceptată","")</f>
        <v/>
      </c>
      <c r="E94" s="372" t="s">
        <v>640</v>
      </c>
      <c r="F94" s="300" t="s">
        <v>641</v>
      </c>
      <c r="G94" s="369">
        <f>ROUND(G93,2)</f>
        <v>0</v>
      </c>
      <c r="H94" s="306"/>
      <c r="I94" s="169" t="s">
        <v>33</v>
      </c>
      <c r="J94" s="170" t="s">
        <v>614</v>
      </c>
      <c r="K94" s="168">
        <f>ROUND(C93,2)</f>
        <v>0</v>
      </c>
      <c r="L94" s="48"/>
      <c r="M94" s="332" t="str">
        <f>J94</f>
        <v>Contributie proprie conform art. 56 Profitul din exploatare</v>
      </c>
      <c r="N94" s="174" t="str">
        <f>IFERROR(ROUND((N90*$K$94),2),"")</f>
        <v/>
      </c>
      <c r="O94" s="174" t="str">
        <f t="shared" ref="O94:Q94" si="104">IFERROR(ROUND((O90*$K$94),2),"")</f>
        <v/>
      </c>
      <c r="P94" s="174" t="str">
        <f t="shared" si="104"/>
        <v/>
      </c>
      <c r="Q94" s="174" t="str">
        <f t="shared" si="104"/>
        <v/>
      </c>
      <c r="R94" s="502">
        <f>ROUND((SUM(N94:Q94)),2)</f>
        <v>0</v>
      </c>
      <c r="S94" s="175" t="str">
        <f>IF(ROUND(ABS(K94-R94),2)&lt;=0.01,"OK","ERROR")</f>
        <v>OK</v>
      </c>
      <c r="T94" s="8"/>
    </row>
    <row r="95" spans="1:20" ht="39.6" customHeight="1" x14ac:dyDescent="0.3">
      <c r="A95" s="372" t="s">
        <v>509</v>
      </c>
      <c r="B95" s="300" t="s">
        <v>35</v>
      </c>
      <c r="C95" s="160">
        <f>ROUND((C89-C90),2)</f>
        <v>0</v>
      </c>
      <c r="D95" s="217"/>
      <c r="E95" s="308"/>
      <c r="F95" s="309"/>
      <c r="G95" s="218"/>
      <c r="H95" s="107" t="str">
        <f>IF(G95/Instructiuni!H46&gt;300000,"!!! Atentie depașire prag minimis","")</f>
        <v/>
      </c>
      <c r="I95" s="167" t="s">
        <v>33</v>
      </c>
      <c r="J95" s="165" t="s">
        <v>34</v>
      </c>
      <c r="K95" s="168">
        <f>K90</f>
        <v>0</v>
      </c>
      <c r="L95" s="48"/>
      <c r="M95" s="332" t="s">
        <v>34</v>
      </c>
      <c r="N95" s="174">
        <f>N91</f>
        <v>0</v>
      </c>
      <c r="O95" s="174">
        <f t="shared" ref="O95:Q95" si="105">O91</f>
        <v>0</v>
      </c>
      <c r="P95" s="174">
        <f t="shared" si="105"/>
        <v>0</v>
      </c>
      <c r="Q95" s="174">
        <f t="shared" si="105"/>
        <v>0</v>
      </c>
      <c r="R95" s="173">
        <f t="shared" ref="R95" si="106">SUM(N95:Q95)</f>
        <v>0</v>
      </c>
      <c r="S95" s="175" t="str">
        <f>IF(K90=R95,"OK","ERROR")</f>
        <v>OK</v>
      </c>
      <c r="T95" s="8"/>
    </row>
    <row r="96" spans="1:20" ht="43.95" customHeight="1" x14ac:dyDescent="0.3">
      <c r="A96" s="372" t="s">
        <v>640</v>
      </c>
      <c r="B96" s="300" t="s">
        <v>641</v>
      </c>
      <c r="C96" s="159">
        <f>ROUND(C95,2)</f>
        <v>0</v>
      </c>
      <c r="D96" s="217"/>
      <c r="E96" s="308"/>
      <c r="F96" s="309"/>
      <c r="G96" s="216"/>
      <c r="H96" s="152"/>
      <c r="I96" s="167" t="s">
        <v>536</v>
      </c>
      <c r="J96" s="162" t="s">
        <v>17</v>
      </c>
      <c r="K96" s="166">
        <f>ROUND((C94+G92),2)</f>
        <v>0</v>
      </c>
      <c r="L96" s="565" t="str">
        <f>IF(AND(K96/Instructiuni!H46&gt;=Instructiuni!F21,Buget_cerere!K96/Instructiuni!H46&lt;=Instructiuni!F22),"OK","ATENȚIE PRAG FINANTARE NERAMBURSABILĂ")</f>
        <v>ATENȚIE PRAG FINANTARE NERAMBURSABILĂ</v>
      </c>
      <c r="M96" s="332" t="s">
        <v>17</v>
      </c>
      <c r="N96" s="174" t="str">
        <f>IFERROR(ROUND(($K$96*$N$90),2),"0")</f>
        <v>0</v>
      </c>
      <c r="O96" s="174" t="str">
        <f>IFERROR(ROUND(($K$96*$O$90),2),"0")</f>
        <v>0</v>
      </c>
      <c r="P96" s="174" t="str">
        <f>IFERROR(ROUND(($K$96*$P$90),2),"0")</f>
        <v>0</v>
      </c>
      <c r="Q96" s="174" t="str">
        <f>IFERROR(ROUND(($K$96*$Q$90),2),"0")</f>
        <v>0</v>
      </c>
      <c r="R96" s="173">
        <f>SUM(N96:Q96)</f>
        <v>0</v>
      </c>
      <c r="S96" s="176" t="str">
        <f>IF(ROUND(ABS(K96-R96),2)&lt;=0.01,"OK","ERROR")</f>
        <v>OK</v>
      </c>
      <c r="T96" s="8"/>
    </row>
    <row r="97" spans="1:20" ht="36" x14ac:dyDescent="0.3">
      <c r="A97" s="476"/>
      <c r="B97" s="477" t="s">
        <v>537</v>
      </c>
      <c r="C97" s="478" t="e">
        <f>C94/C90</f>
        <v>#DIV/0!</v>
      </c>
      <c r="D97" s="120"/>
      <c r="E97" s="120"/>
      <c r="F97" s="120"/>
      <c r="G97" s="12"/>
      <c r="H97" s="13"/>
      <c r="I97" s="13"/>
      <c r="J97" s="27"/>
      <c r="K97" s="26"/>
      <c r="L97" s="48"/>
      <c r="M97" s="332" t="s">
        <v>171</v>
      </c>
      <c r="N97" s="177" t="str">
        <f>IFERROR(ROUND(N92,2),"0")</f>
        <v>0</v>
      </c>
      <c r="O97" s="177" t="str">
        <f t="shared" ref="O97:Q97" si="107">IFERROR(ROUND(O92,2),"0")</f>
        <v>0</v>
      </c>
      <c r="P97" s="177" t="str">
        <f t="shared" si="107"/>
        <v>0</v>
      </c>
      <c r="Q97" s="177" t="str">
        <f t="shared" si="107"/>
        <v>0</v>
      </c>
      <c r="R97" s="173">
        <f>ROUND((SUM(N97:Q97)),2)</f>
        <v>0</v>
      </c>
      <c r="S97" s="175" t="str">
        <f>IF(ROUND(ABS(K92-R97),2)&lt;=0.01,"OK","ERROR")</f>
        <v>OK</v>
      </c>
      <c r="T97" s="8"/>
    </row>
    <row r="98" spans="1:20" x14ac:dyDescent="0.3">
      <c r="A98" s="121"/>
      <c r="B98" s="122"/>
      <c r="C98" s="123"/>
      <c r="D98" s="124"/>
      <c r="E98" s="125"/>
      <c r="F98" s="126"/>
      <c r="G98" s="12"/>
      <c r="H98" s="14"/>
      <c r="I98" s="13"/>
      <c r="J98" s="27"/>
      <c r="K98" s="26"/>
      <c r="M98" s="332" t="s">
        <v>173</v>
      </c>
      <c r="N98" s="151">
        <v>0</v>
      </c>
      <c r="O98" s="151">
        <v>0</v>
      </c>
      <c r="P98" s="151">
        <v>0</v>
      </c>
      <c r="Q98" s="151">
        <v>0</v>
      </c>
      <c r="R98" s="173">
        <f t="shared" ref="R98" si="108">SUM(N98:Q98)</f>
        <v>0</v>
      </c>
      <c r="S98" s="175"/>
      <c r="T98" s="8"/>
    </row>
    <row r="99" spans="1:20" ht="42.6" customHeight="1" x14ac:dyDescent="0.3">
      <c r="A99" s="127"/>
      <c r="B99" s="128"/>
      <c r="C99" s="129"/>
      <c r="D99" s="12"/>
      <c r="E99" s="12"/>
      <c r="F99" s="12"/>
      <c r="G99" s="16"/>
      <c r="H99" s="13"/>
      <c r="I99" s="13"/>
      <c r="M99" s="332" t="str">
        <f>M94</f>
        <v>Contributie proprie conform art. 56 Profitul din exploatare</v>
      </c>
      <c r="N99" s="178" t="str">
        <f>IFERROR(ROUND(N94,2),"")</f>
        <v/>
      </c>
      <c r="O99" s="178" t="str">
        <f t="shared" ref="O99:P99" si="109">IFERROR(ROUND(O94,2),"")</f>
        <v/>
      </c>
      <c r="P99" s="178" t="str">
        <f t="shared" si="109"/>
        <v/>
      </c>
      <c r="Q99" s="178" t="str">
        <f>IFERROR(ROUND(Q94,2),"")</f>
        <v/>
      </c>
      <c r="R99" s="173">
        <f>SUM(N99:Q99)</f>
        <v>0</v>
      </c>
      <c r="S99" s="175" t="str">
        <f>IF(ROUND(ABS(K94-R94),2)&lt;=0.01,"OK","ERROR")</f>
        <v>OK</v>
      </c>
      <c r="T99" s="8"/>
    </row>
    <row r="100" spans="1:20" ht="34.950000000000003" customHeight="1" x14ac:dyDescent="0.3">
      <c r="A100" s="117"/>
      <c r="B100" s="117"/>
      <c r="C100" s="118"/>
      <c r="D100" s="12"/>
      <c r="E100" s="12"/>
      <c r="G100" s="16"/>
      <c r="H100" s="13"/>
      <c r="I100" s="15"/>
      <c r="M100" s="332" t="s">
        <v>174</v>
      </c>
      <c r="N100" s="132"/>
      <c r="O100" s="132"/>
      <c r="P100" s="132"/>
      <c r="Q100" s="132"/>
      <c r="R100" s="173">
        <f t="shared" ref="R100:R101" si="110">SUM(N100:Q100)</f>
        <v>0</v>
      </c>
      <c r="S100" s="175"/>
      <c r="T100" s="8"/>
    </row>
    <row r="101" spans="1:20" ht="31.2" customHeight="1" x14ac:dyDescent="0.3">
      <c r="A101" s="117"/>
      <c r="B101" s="117"/>
      <c r="C101" s="118"/>
      <c r="G101" s="16"/>
      <c r="H101" s="11"/>
      <c r="I101" s="15"/>
      <c r="L101" s="43"/>
      <c r="M101" s="333"/>
      <c r="N101" s="179" t="str">
        <f>IFERROR(IF(N97=(N98+N99+N100),"OK","ERROR"),"")</f>
        <v/>
      </c>
      <c r="O101" s="179" t="str">
        <f t="shared" ref="O101:Q101" si="111">IFERROR(IF(O97=(O98+O99+O100),"OK","ERROR"),"")</f>
        <v/>
      </c>
      <c r="P101" s="179" t="str">
        <f t="shared" si="111"/>
        <v/>
      </c>
      <c r="Q101" s="179" t="str">
        <f t="shared" si="111"/>
        <v/>
      </c>
      <c r="R101" s="180">
        <f t="shared" si="110"/>
        <v>0</v>
      </c>
      <c r="S101" s="334"/>
      <c r="T101" s="8"/>
    </row>
    <row r="102" spans="1:20" s="192" customFormat="1" ht="13.8" x14ac:dyDescent="0.3">
      <c r="A102" s="181"/>
      <c r="B102" s="181"/>
      <c r="C102" s="193"/>
      <c r="D102" s="184"/>
      <c r="E102" s="184"/>
      <c r="F102" s="184"/>
      <c r="G102" s="194"/>
      <c r="H102" s="184"/>
      <c r="I102" s="184"/>
      <c r="J102" s="185"/>
      <c r="K102" s="186"/>
      <c r="L102" s="187"/>
      <c r="M102" s="188"/>
      <c r="N102" s="133"/>
      <c r="O102" s="133"/>
      <c r="P102" s="133"/>
      <c r="Q102" s="133"/>
      <c r="R102" s="189"/>
      <c r="S102" s="190"/>
      <c r="T102" s="191"/>
    </row>
    <row r="103" spans="1:20" s="192" customFormat="1" ht="16.2" customHeight="1" x14ac:dyDescent="0.3">
      <c r="A103" s="181"/>
      <c r="B103" s="181"/>
      <c r="C103" s="195"/>
      <c r="D103" s="184"/>
      <c r="E103" s="184"/>
      <c r="F103" s="184"/>
      <c r="G103" s="184"/>
      <c r="H103" s="184"/>
      <c r="I103" s="184"/>
      <c r="J103" s="196"/>
      <c r="K103" s="186"/>
      <c r="L103" s="187"/>
      <c r="M103" s="188"/>
      <c r="N103" s="133"/>
      <c r="O103" s="133"/>
      <c r="P103" s="133"/>
      <c r="Q103" s="133"/>
      <c r="R103" s="189"/>
      <c r="S103" s="190"/>
      <c r="T103" s="191"/>
    </row>
    <row r="104" spans="1:20" s="192" customFormat="1" ht="13.8" x14ac:dyDescent="0.3">
      <c r="A104" s="181"/>
      <c r="B104" s="182"/>
      <c r="C104" s="183"/>
      <c r="D104" s="184"/>
      <c r="E104" s="184"/>
      <c r="F104" s="184"/>
      <c r="G104" s="184"/>
      <c r="H104" s="184"/>
      <c r="I104" s="184"/>
      <c r="J104" s="185"/>
      <c r="K104" s="186"/>
      <c r="L104" s="187"/>
      <c r="M104" s="188"/>
      <c r="N104" s="133"/>
      <c r="O104" s="133"/>
      <c r="P104" s="133"/>
      <c r="Q104" s="133"/>
      <c r="R104" s="189"/>
      <c r="S104" s="190"/>
      <c r="T104" s="191"/>
    </row>
    <row r="105" spans="1:20" s="192" customFormat="1" x14ac:dyDescent="0.3">
      <c r="A105" s="197"/>
      <c r="B105" s="198"/>
      <c r="C105" s="199"/>
      <c r="D105" s="184"/>
      <c r="E105" s="184"/>
      <c r="F105" s="184"/>
      <c r="G105" s="184"/>
      <c r="H105" s="184"/>
      <c r="I105" s="184"/>
      <c r="J105" s="185"/>
      <c r="K105" s="186"/>
      <c r="L105" s="188"/>
      <c r="M105" s="188"/>
      <c r="N105" s="200"/>
      <c r="O105" s="200"/>
      <c r="P105" s="200"/>
      <c r="Q105" s="200"/>
      <c r="R105" s="200"/>
    </row>
    <row r="106" spans="1:20" s="153" customFormat="1" x14ac:dyDescent="0.3">
      <c r="A106" s="154"/>
      <c r="B106" s="155"/>
      <c r="C106" s="157"/>
      <c r="D106" s="152"/>
      <c r="E106" s="152"/>
      <c r="F106" s="152"/>
      <c r="G106" s="152"/>
      <c r="H106" s="152"/>
      <c r="I106" s="152"/>
      <c r="J106" s="26"/>
      <c r="K106" s="26"/>
      <c r="L106" s="48"/>
      <c r="M106" s="48"/>
      <c r="N106" s="156"/>
      <c r="O106" s="156"/>
      <c r="P106" s="156"/>
      <c r="Q106" s="156"/>
      <c r="R106" s="156"/>
    </row>
    <row r="107" spans="1:20" s="153" customFormat="1" x14ac:dyDescent="0.3">
      <c r="A107" s="154"/>
      <c r="B107" s="155"/>
      <c r="C107" s="157"/>
      <c r="D107" s="152"/>
      <c r="E107" s="152"/>
      <c r="F107" s="152"/>
      <c r="G107" s="152"/>
      <c r="H107" s="152"/>
      <c r="I107" s="152"/>
      <c r="J107" s="26"/>
      <c r="K107" s="26"/>
      <c r="L107" s="48"/>
      <c r="M107" s="48"/>
      <c r="N107" s="156"/>
      <c r="O107" s="156"/>
      <c r="P107" s="156"/>
      <c r="Q107" s="156"/>
      <c r="R107" s="156"/>
    </row>
    <row r="108" spans="1:20" x14ac:dyDescent="0.3">
      <c r="A108" s="113"/>
      <c r="B108" s="116"/>
      <c r="C108" s="119"/>
      <c r="N108" s="41"/>
      <c r="O108" s="41"/>
      <c r="P108" s="41"/>
      <c r="Q108" s="41"/>
      <c r="R108" s="41"/>
      <c r="S108" s="31"/>
      <c r="T108" s="31"/>
    </row>
    <row r="109" spans="1:20" ht="13.8" x14ac:dyDescent="0.3">
      <c r="A109" s="113"/>
      <c r="B109" s="116"/>
      <c r="C109" s="119"/>
      <c r="D109" s="107"/>
      <c r="N109" s="41"/>
      <c r="O109" s="41"/>
      <c r="P109" s="41"/>
      <c r="Q109" s="41"/>
      <c r="R109" s="41"/>
      <c r="S109" s="31"/>
      <c r="T109" s="31"/>
    </row>
    <row r="110" spans="1:20" x14ac:dyDescent="0.3">
      <c r="A110" s="113"/>
      <c r="B110" s="115"/>
      <c r="C110" s="114"/>
    </row>
    <row r="111" spans="1:20" x14ac:dyDescent="0.3">
      <c r="A111" s="113"/>
      <c r="B111" s="116"/>
      <c r="C111" s="114"/>
    </row>
    <row r="112" spans="1:20" x14ac:dyDescent="0.3">
      <c r="A112" s="113"/>
      <c r="B112" s="116"/>
      <c r="C112" s="114"/>
    </row>
    <row r="113" spans="1:3" x14ac:dyDescent="0.3">
      <c r="A113" s="113"/>
      <c r="B113" s="116"/>
      <c r="C113" s="114"/>
    </row>
    <row r="114" spans="1:3" x14ac:dyDescent="0.3">
      <c r="A114" s="113"/>
      <c r="B114" s="116"/>
      <c r="C114" s="114"/>
    </row>
  </sheetData>
  <sheetProtection algorithmName="SHA-512" hashValue="Dq90mfyV3Bt1u2RWJVvWQXHOGjSSMYsYtESiN7Lgq3jZR02FH2QHHHHBnG8cxLNH6mPbn803XJAEYl6PGNP6Qg==" saltValue="TMo+pgNMH8hcqlqaA3IZMg==" spinCount="100000" sheet="1" formatColumns="0"/>
  <mergeCells count="25">
    <mergeCell ref="B14:K14"/>
    <mergeCell ref="B11:I11"/>
    <mergeCell ref="M80:R80"/>
    <mergeCell ref="B70:I70"/>
    <mergeCell ref="M11:R11"/>
    <mergeCell ref="M14:R14"/>
    <mergeCell ref="M42:Q42"/>
    <mergeCell ref="M57:R57"/>
    <mergeCell ref="M70:R70"/>
    <mergeCell ref="B42:I42"/>
    <mergeCell ref="B57:I57"/>
    <mergeCell ref="B80:I80"/>
    <mergeCell ref="B74:I74"/>
    <mergeCell ref="M74:R74"/>
    <mergeCell ref="N1:S2"/>
    <mergeCell ref="A1:K1"/>
    <mergeCell ref="C3:D3"/>
    <mergeCell ref="F3:G3"/>
    <mergeCell ref="B5:I5"/>
    <mergeCell ref="A3:A4"/>
    <mergeCell ref="M5:S5"/>
    <mergeCell ref="E3:E4"/>
    <mergeCell ref="H3:H4"/>
    <mergeCell ref="I3:I4"/>
    <mergeCell ref="B3:B4"/>
  </mergeCells>
  <phoneticPr fontId="12" type="noConversion"/>
  <conditionalFormatting sqref="D95">
    <cfRule type="expression" dxfId="15" priority="6">
      <formula>"C94&gt;'Art. 56  profit din exploatare '!D71,""Ajutorul de stat depășește valoarea maximă acceptată"</formula>
    </cfRule>
  </conditionalFormatting>
  <conditionalFormatting sqref="N101:Q101">
    <cfRule type="cellIs" dxfId="14" priority="22" operator="equal">
      <formula>"error"</formula>
    </cfRule>
  </conditionalFormatting>
  <conditionalFormatting sqref="R32:R34">
    <cfRule type="cellIs" dxfId="13" priority="33" operator="equal">
      <formula>"error"</formula>
    </cfRule>
  </conditionalFormatting>
  <conditionalFormatting sqref="R81:R82">
    <cfRule type="cellIs" dxfId="12" priority="32" operator="equal">
      <formula>"error"</formula>
    </cfRule>
  </conditionalFormatting>
  <conditionalFormatting sqref="R86">
    <cfRule type="cellIs" dxfId="11" priority="24" operator="equal">
      <formula>"error"</formula>
    </cfRule>
  </conditionalFormatting>
  <conditionalFormatting sqref="R6:S9">
    <cfRule type="cellIs" dxfId="10" priority="36" operator="equal">
      <formula>"error"</formula>
    </cfRule>
  </conditionalFormatting>
  <conditionalFormatting sqref="S11 R12:S12 R16:R29 R37:R40 R59:R60 R62:R68 R71:R72 R75:R76 R84:S84 R102:S104">
    <cfRule type="cellIs" dxfId="9" priority="38" operator="equal">
      <formula>"error"</formula>
    </cfRule>
  </conditionalFormatting>
  <conditionalFormatting sqref="S13:S40 R42:S55">
    <cfRule type="cellIs" dxfId="8" priority="19" operator="equal">
      <formula>"error"</formula>
    </cfRule>
  </conditionalFormatting>
  <conditionalFormatting sqref="S57:S68">
    <cfRule type="cellIs" dxfId="7" priority="17" operator="equal">
      <formula>"error"</formula>
    </cfRule>
  </conditionalFormatting>
  <conditionalFormatting sqref="S70:S72">
    <cfRule type="cellIs" dxfId="6" priority="15" operator="equal">
      <formula>"error"</formula>
    </cfRule>
  </conditionalFormatting>
  <conditionalFormatting sqref="S74:S76">
    <cfRule type="cellIs" dxfId="5" priority="14" operator="equal">
      <formula>"error"</formula>
    </cfRule>
  </conditionalFormatting>
  <conditionalFormatting sqref="S80:S83">
    <cfRule type="cellIs" dxfId="4" priority="12" operator="equal">
      <formula>"error"</formula>
    </cfRule>
  </conditionalFormatting>
  <conditionalFormatting sqref="S86:S101">
    <cfRule type="cellIs" dxfId="3" priority="10" operator="equal">
      <formula>"error"</formula>
    </cfRule>
  </conditionalFormatting>
  <conditionalFormatting sqref="H92">
    <cfRule type="containsText" dxfId="1" priority="2" operator="containsText" text="!!! Atentie depașire prag minimis">
      <formula>NOT(ISERROR(SEARCH("!!! Atentie depașire prag minimis",H92)))</formula>
    </cfRule>
  </conditionalFormatting>
  <conditionalFormatting sqref="L96">
    <cfRule type="containsText" dxfId="0" priority="1" operator="containsText" text="ATENȚIE PRAG FINANTARE NERAMBURSABILĂ">
      <formula>NOT(ISERROR(SEARCH("ATENȚIE PRAG FINANTARE NERAMBURSABILĂ",L96)))</formula>
    </cfRule>
  </conditionalFormatting>
  <pageMargins left="0.25" right="0.18478260899999999" top="0.27" bottom="0.25" header="6.4960630000000005E-2" footer="6.4960630000000005E-2"/>
  <pageSetup paperSize="9" scale="82" fitToHeight="0" orientation="landscape" blackAndWhite="1" r:id="rId1"/>
  <rowBreaks count="5" manualBreakCount="5">
    <brk id="21" max="18" man="1"/>
    <brk id="41" max="18" man="1"/>
    <brk id="56" max="18" man="1"/>
    <brk id="73" max="18" man="1"/>
    <brk id="87" max="18" man="1"/>
  </rowBreaks>
  <colBreaks count="1" manualBreakCount="1">
    <brk id="12" max="100" man="1"/>
  </colBreaks>
  <legacyDrawing r:id="rId2"/>
  <extLst>
    <ext xmlns:x14="http://schemas.microsoft.com/office/spreadsheetml/2009/9/main" uri="{78C0D931-6437-407d-A8EE-F0AAD7539E65}">
      <x14:conditionalFormattings>
        <x14:conditionalFormatting xmlns:xm="http://schemas.microsoft.com/office/excel/2006/main">
          <x14:cfRule type="expression" priority="8" id="{ED6F6F91-25BF-4E4D-8EEA-E41DBEF2F7FC}">
            <xm:f>C94&gt;'Art. 56  profit din exploatare '!D71</xm:f>
            <x14:dxf>
              <fill>
                <patternFill>
                  <bgColor rgb="FFC00000"/>
                </patternFill>
              </fill>
            </x14:dxf>
          </x14:cfRule>
          <xm:sqref>D92</xm:sqref>
        </x14:conditionalFormatting>
        <x14:conditionalFormatting xmlns:xm="http://schemas.microsoft.com/office/excel/2006/main">
          <x14:cfRule type="expression" priority="5" id="{E1B36D68-4A22-4736-8CAC-197A8F8FD9AA}">
            <xm:f>C94&gt;'Art. 56  profit din exploatare '!D71</xm:f>
            <x14:dxf>
              <fill>
                <patternFill>
                  <bgColor rgb="FFC00000"/>
                </patternFill>
              </fill>
            </x14:dxf>
          </x14:cfRule>
          <xm:sqref>D94</xm:sqref>
        </x14:conditionalFormatting>
        <x14:conditionalFormatting xmlns:xm="http://schemas.microsoft.com/office/excel/2006/main">
          <x14:cfRule type="expression" priority="3" id="{F0151381-F821-4093-AF23-E9A38CFC270B}">
            <xm:f>G94&gt;'Art. 56  profit din exploatare '!H71</xm:f>
            <x14:dxf>
              <fill>
                <patternFill>
                  <bgColor rgb="FFC00000"/>
                </patternFill>
              </fill>
            </x14:dxf>
          </x14:cfRule>
          <xm:sqref>H92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8"/>
  <sheetViews>
    <sheetView topLeftCell="A36" zoomScale="60" zoomScaleNormal="60" zoomScaleSheetLayoutView="80" workbookViewId="0">
      <selection activeCell="D36" sqref="D36:AG37"/>
    </sheetView>
  </sheetViews>
  <sheetFormatPr defaultColWidth="5.44140625" defaultRowHeight="14.4" x14ac:dyDescent="0.3"/>
  <cols>
    <col min="1" max="1" width="1.21875" style="417" customWidth="1"/>
    <col min="2" max="2" width="6.33203125" style="417" customWidth="1"/>
    <col min="3" max="3" width="46.5546875" style="470" customWidth="1"/>
    <col min="4" max="6" width="17.33203125" style="472" bestFit="1" customWidth="1"/>
    <col min="7" max="7" width="16.77734375" style="472" bestFit="1" customWidth="1"/>
    <col min="8" max="12" width="15.6640625" style="472" bestFit="1" customWidth="1"/>
    <col min="13" max="13" width="16.77734375" style="472" bestFit="1" customWidth="1"/>
    <col min="14" max="14" width="16.21875" style="472" bestFit="1" customWidth="1"/>
    <col min="15" max="17" width="16.77734375" style="472" bestFit="1" customWidth="1"/>
    <col min="18" max="22" width="16.77734375" style="473" bestFit="1" customWidth="1"/>
    <col min="23" max="23" width="17.109375" style="473" bestFit="1" customWidth="1"/>
    <col min="24" max="24" width="16.77734375" style="417" bestFit="1" customWidth="1"/>
    <col min="25" max="33" width="17.109375" style="417" bestFit="1" customWidth="1"/>
    <col min="34" max="34" width="5.109375" style="417" bestFit="1" customWidth="1"/>
    <col min="35" max="16384" width="5.44140625" style="417"/>
  </cols>
  <sheetData>
    <row r="1" spans="2:33" ht="36.6" customHeight="1" x14ac:dyDescent="0.3">
      <c r="B1" s="540" t="s">
        <v>607</v>
      </c>
      <c r="C1" s="541"/>
      <c r="D1" s="415">
        <f>Amortizare!F32</f>
        <v>0</v>
      </c>
      <c r="E1" s="416"/>
      <c r="F1" s="416"/>
      <c r="G1" s="416"/>
      <c r="H1" s="416"/>
      <c r="I1" s="416"/>
      <c r="J1" s="416"/>
      <c r="K1" s="416"/>
      <c r="L1" s="416"/>
      <c r="M1" s="416"/>
      <c r="N1" s="416"/>
      <c r="O1" s="416"/>
      <c r="P1" s="416"/>
      <c r="Q1" s="416"/>
      <c r="R1" s="416"/>
      <c r="S1" s="416"/>
      <c r="T1" s="416"/>
      <c r="U1" s="416"/>
      <c r="V1" s="416"/>
      <c r="W1" s="416"/>
      <c r="X1" s="416"/>
      <c r="Y1" s="416"/>
      <c r="Z1" s="416"/>
      <c r="AA1" s="416"/>
      <c r="AB1" s="416"/>
      <c r="AC1" s="416"/>
      <c r="AD1" s="416"/>
      <c r="AE1" s="416"/>
      <c r="AF1" s="416"/>
      <c r="AG1" s="416"/>
    </row>
    <row r="2" spans="2:33" s="423" customFormat="1" x14ac:dyDescent="0.3">
      <c r="B2" s="540" t="s">
        <v>180</v>
      </c>
      <c r="C2" s="541"/>
      <c r="D2" s="418">
        <v>46447</v>
      </c>
      <c r="E2" s="419" t="s">
        <v>179</v>
      </c>
      <c r="F2" s="419"/>
      <c r="G2" s="419"/>
      <c r="H2" s="419"/>
      <c r="I2" s="419"/>
      <c r="J2" s="419"/>
      <c r="K2" s="419"/>
      <c r="L2" s="419"/>
      <c r="M2" s="419"/>
      <c r="N2" s="419"/>
      <c r="O2" s="419"/>
      <c r="P2" s="419"/>
      <c r="Q2" s="419"/>
      <c r="R2" s="420"/>
      <c r="S2" s="420"/>
      <c r="T2" s="420"/>
      <c r="U2" s="420"/>
      <c r="V2" s="420"/>
      <c r="W2" s="420"/>
      <c r="X2" s="421"/>
      <c r="Y2" s="421"/>
      <c r="Z2" s="421"/>
      <c r="AA2" s="421"/>
      <c r="AB2" s="422"/>
      <c r="AC2" s="421"/>
      <c r="AD2" s="421"/>
      <c r="AE2" s="421"/>
      <c r="AF2" s="421"/>
      <c r="AG2" s="421"/>
    </row>
    <row r="3" spans="2:33" s="423" customFormat="1" ht="28.2" customHeight="1" x14ac:dyDescent="0.3">
      <c r="B3" s="540" t="s">
        <v>47</v>
      </c>
      <c r="C3" s="541"/>
      <c r="D3" s="424">
        <v>48</v>
      </c>
      <c r="E3" s="425">
        <f>COUNTIF(Buget_cerere!N85:Q85,"&gt;0")</f>
        <v>0</v>
      </c>
      <c r="F3" s="426">
        <f>Amortizare!F32</f>
        <v>0</v>
      </c>
      <c r="G3" s="419"/>
      <c r="H3" s="419"/>
      <c r="I3" s="419"/>
      <c r="J3" s="419"/>
      <c r="K3" s="419"/>
      <c r="L3" s="419"/>
      <c r="M3" s="419"/>
      <c r="N3" s="419"/>
      <c r="O3" s="419"/>
      <c r="P3" s="419"/>
      <c r="Q3" s="419"/>
      <c r="R3" s="420"/>
      <c r="S3" s="420"/>
      <c r="T3" s="420"/>
      <c r="U3" s="420"/>
      <c r="V3" s="420"/>
      <c r="W3" s="420"/>
      <c r="X3" s="421"/>
      <c r="Y3" s="421"/>
      <c r="Z3" s="421"/>
      <c r="AA3" s="421"/>
      <c r="AB3" s="422"/>
      <c r="AC3" s="421"/>
      <c r="AD3" s="421"/>
      <c r="AE3" s="421"/>
      <c r="AF3" s="421"/>
      <c r="AG3" s="421"/>
    </row>
    <row r="4" spans="2:33" s="429" customFormat="1" ht="14.4" customHeight="1" x14ac:dyDescent="0.3">
      <c r="B4" s="427"/>
      <c r="C4" s="488"/>
      <c r="D4" s="428">
        <f>1</f>
        <v>1</v>
      </c>
      <c r="E4" s="428">
        <f>IF(AND(D4+1&lt;=($D$1+$E$3+IF(MONTH($D$2)&gt;1,1,0)),D4&gt;0),D4+1,0)</f>
        <v>0</v>
      </c>
      <c r="F4" s="428">
        <f t="shared" ref="F4:AG4" si="0">IF(AND(E4+1&lt;=($D$1+$E$3+IF(MONTH($D$2)&gt;1,1,0)),E4&gt;0),E4+1,0)</f>
        <v>0</v>
      </c>
      <c r="G4" s="428">
        <f t="shared" si="0"/>
        <v>0</v>
      </c>
      <c r="H4" s="428">
        <f t="shared" si="0"/>
        <v>0</v>
      </c>
      <c r="I4" s="428">
        <f t="shared" si="0"/>
        <v>0</v>
      </c>
      <c r="J4" s="428">
        <f t="shared" si="0"/>
        <v>0</v>
      </c>
      <c r="K4" s="428">
        <f t="shared" si="0"/>
        <v>0</v>
      </c>
      <c r="L4" s="428">
        <f t="shared" si="0"/>
        <v>0</v>
      </c>
      <c r="M4" s="428">
        <f t="shared" si="0"/>
        <v>0</v>
      </c>
      <c r="N4" s="428">
        <f t="shared" si="0"/>
        <v>0</v>
      </c>
      <c r="O4" s="428">
        <f t="shared" si="0"/>
        <v>0</v>
      </c>
      <c r="P4" s="428">
        <f t="shared" si="0"/>
        <v>0</v>
      </c>
      <c r="Q4" s="428">
        <f t="shared" si="0"/>
        <v>0</v>
      </c>
      <c r="R4" s="428">
        <f t="shared" si="0"/>
        <v>0</v>
      </c>
      <c r="S4" s="428">
        <f t="shared" si="0"/>
        <v>0</v>
      </c>
      <c r="T4" s="428">
        <f t="shared" si="0"/>
        <v>0</v>
      </c>
      <c r="U4" s="428">
        <f t="shared" si="0"/>
        <v>0</v>
      </c>
      <c r="V4" s="428">
        <f t="shared" si="0"/>
        <v>0</v>
      </c>
      <c r="W4" s="428">
        <f t="shared" si="0"/>
        <v>0</v>
      </c>
      <c r="X4" s="428">
        <f t="shared" si="0"/>
        <v>0</v>
      </c>
      <c r="Y4" s="428">
        <f t="shared" si="0"/>
        <v>0</v>
      </c>
      <c r="Z4" s="428">
        <f t="shared" si="0"/>
        <v>0</v>
      </c>
      <c r="AA4" s="428">
        <f t="shared" si="0"/>
        <v>0</v>
      </c>
      <c r="AB4" s="428">
        <f t="shared" si="0"/>
        <v>0</v>
      </c>
      <c r="AC4" s="428">
        <f t="shared" si="0"/>
        <v>0</v>
      </c>
      <c r="AD4" s="428">
        <f t="shared" si="0"/>
        <v>0</v>
      </c>
      <c r="AE4" s="428">
        <f t="shared" si="0"/>
        <v>0</v>
      </c>
      <c r="AF4" s="428">
        <f t="shared" si="0"/>
        <v>0</v>
      </c>
      <c r="AG4" s="428">
        <f t="shared" si="0"/>
        <v>0</v>
      </c>
    </row>
    <row r="5" spans="2:33" s="429" customFormat="1" ht="14.4" hidden="1" customHeight="1" x14ac:dyDescent="0.3">
      <c r="B5" s="430"/>
      <c r="C5" s="489"/>
      <c r="D5" s="431">
        <f>IF(D9="Implementare",0,C5+1)</f>
        <v>0</v>
      </c>
      <c r="E5" s="431">
        <f>IF(E9="Implementare",0,D5+1)</f>
        <v>1</v>
      </c>
      <c r="F5" s="431">
        <f>IF(F9="Implementare",0,E5+1)</f>
        <v>2</v>
      </c>
      <c r="G5" s="431">
        <f t="shared" ref="G5:AG5" si="1">IF(G9="Implementare",0,F5+1)</f>
        <v>3</v>
      </c>
      <c r="H5" s="431">
        <f t="shared" si="1"/>
        <v>4</v>
      </c>
      <c r="I5" s="431">
        <f t="shared" si="1"/>
        <v>5</v>
      </c>
      <c r="J5" s="431">
        <f t="shared" si="1"/>
        <v>6</v>
      </c>
      <c r="K5" s="431">
        <f t="shared" si="1"/>
        <v>7</v>
      </c>
      <c r="L5" s="431">
        <f t="shared" si="1"/>
        <v>8</v>
      </c>
      <c r="M5" s="431">
        <f t="shared" si="1"/>
        <v>9</v>
      </c>
      <c r="N5" s="431">
        <f>IF(N9="Implementare",0,M5+1)</f>
        <v>10</v>
      </c>
      <c r="O5" s="431">
        <f t="shared" si="1"/>
        <v>11</v>
      </c>
      <c r="P5" s="431">
        <f t="shared" si="1"/>
        <v>12</v>
      </c>
      <c r="Q5" s="431">
        <f t="shared" si="1"/>
        <v>13</v>
      </c>
      <c r="R5" s="431">
        <f t="shared" si="1"/>
        <v>14</v>
      </c>
      <c r="S5" s="431">
        <f t="shared" si="1"/>
        <v>15</v>
      </c>
      <c r="T5" s="431">
        <f t="shared" si="1"/>
        <v>16</v>
      </c>
      <c r="U5" s="431">
        <f t="shared" si="1"/>
        <v>17</v>
      </c>
      <c r="V5" s="431">
        <f t="shared" si="1"/>
        <v>18</v>
      </c>
      <c r="W5" s="431">
        <f t="shared" si="1"/>
        <v>19</v>
      </c>
      <c r="X5" s="431">
        <f t="shared" si="1"/>
        <v>20</v>
      </c>
      <c r="Y5" s="431">
        <f t="shared" si="1"/>
        <v>21</v>
      </c>
      <c r="Z5" s="431">
        <f t="shared" si="1"/>
        <v>22</v>
      </c>
      <c r="AA5" s="431">
        <f t="shared" si="1"/>
        <v>23</v>
      </c>
      <c r="AB5" s="431">
        <f t="shared" si="1"/>
        <v>24</v>
      </c>
      <c r="AC5" s="431">
        <f t="shared" si="1"/>
        <v>25</v>
      </c>
      <c r="AD5" s="431">
        <f t="shared" si="1"/>
        <v>26</v>
      </c>
      <c r="AE5" s="431">
        <f t="shared" si="1"/>
        <v>27</v>
      </c>
      <c r="AF5" s="431">
        <f t="shared" si="1"/>
        <v>28</v>
      </c>
      <c r="AG5" s="431">
        <f t="shared" si="1"/>
        <v>29</v>
      </c>
    </row>
    <row r="6" spans="2:33" s="429" customFormat="1" ht="14.4" hidden="1" customHeight="1" x14ac:dyDescent="0.3">
      <c r="B6" s="430"/>
      <c r="C6" s="489"/>
      <c r="D6" s="431">
        <f>YEAR(D2)</f>
        <v>2027</v>
      </c>
      <c r="E6" s="431">
        <f>D6+1</f>
        <v>2028</v>
      </c>
      <c r="F6" s="431">
        <f t="shared" ref="F6:AG6" si="2">E6+1</f>
        <v>2029</v>
      </c>
      <c r="G6" s="431">
        <f t="shared" si="2"/>
        <v>2030</v>
      </c>
      <c r="H6" s="431">
        <f t="shared" si="2"/>
        <v>2031</v>
      </c>
      <c r="I6" s="431">
        <f t="shared" si="2"/>
        <v>2032</v>
      </c>
      <c r="J6" s="431">
        <f t="shared" si="2"/>
        <v>2033</v>
      </c>
      <c r="K6" s="431">
        <f t="shared" si="2"/>
        <v>2034</v>
      </c>
      <c r="L6" s="431">
        <f t="shared" si="2"/>
        <v>2035</v>
      </c>
      <c r="M6" s="431">
        <f t="shared" si="2"/>
        <v>2036</v>
      </c>
      <c r="N6" s="431">
        <f>M6+1</f>
        <v>2037</v>
      </c>
      <c r="O6" s="431">
        <f t="shared" si="2"/>
        <v>2038</v>
      </c>
      <c r="P6" s="431">
        <f t="shared" si="2"/>
        <v>2039</v>
      </c>
      <c r="Q6" s="431">
        <f t="shared" si="2"/>
        <v>2040</v>
      </c>
      <c r="R6" s="431">
        <f t="shared" si="2"/>
        <v>2041</v>
      </c>
      <c r="S6" s="431">
        <f t="shared" si="2"/>
        <v>2042</v>
      </c>
      <c r="T6" s="431">
        <f>S6+1</f>
        <v>2043</v>
      </c>
      <c r="U6" s="431">
        <f t="shared" si="2"/>
        <v>2044</v>
      </c>
      <c r="V6" s="431">
        <f t="shared" si="2"/>
        <v>2045</v>
      </c>
      <c r="W6" s="431">
        <f>V6+1</f>
        <v>2046</v>
      </c>
      <c r="X6" s="431">
        <f t="shared" si="2"/>
        <v>2047</v>
      </c>
      <c r="Y6" s="431">
        <f t="shared" si="2"/>
        <v>2048</v>
      </c>
      <c r="Z6" s="431">
        <f t="shared" si="2"/>
        <v>2049</v>
      </c>
      <c r="AA6" s="431">
        <f t="shared" si="2"/>
        <v>2050</v>
      </c>
      <c r="AB6" s="431">
        <f t="shared" si="2"/>
        <v>2051</v>
      </c>
      <c r="AC6" s="431">
        <f t="shared" si="2"/>
        <v>2052</v>
      </c>
      <c r="AD6" s="431">
        <f t="shared" si="2"/>
        <v>2053</v>
      </c>
      <c r="AE6" s="431">
        <f t="shared" si="2"/>
        <v>2054</v>
      </c>
      <c r="AF6" s="431">
        <f t="shared" si="2"/>
        <v>2055</v>
      </c>
      <c r="AG6" s="431">
        <f t="shared" si="2"/>
        <v>2056</v>
      </c>
    </row>
    <row r="7" spans="2:33" s="434" customFormat="1" hidden="1" x14ac:dyDescent="0.3">
      <c r="B7" s="432"/>
      <c r="C7" s="384"/>
      <c r="D7" s="433">
        <f>DATE(D6,12,31)</f>
        <v>46752</v>
      </c>
      <c r="E7" s="433">
        <f>DATE(E6,12,31)</f>
        <v>47118</v>
      </c>
      <c r="F7" s="433">
        <f t="shared" ref="F7:AG7" si="3">DATE(F6,12,31)</f>
        <v>47483</v>
      </c>
      <c r="G7" s="433">
        <f t="shared" si="3"/>
        <v>47848</v>
      </c>
      <c r="H7" s="433">
        <f t="shared" si="3"/>
        <v>48213</v>
      </c>
      <c r="I7" s="433">
        <f t="shared" si="3"/>
        <v>48579</v>
      </c>
      <c r="J7" s="433">
        <f t="shared" si="3"/>
        <v>48944</v>
      </c>
      <c r="K7" s="433">
        <f t="shared" si="3"/>
        <v>49309</v>
      </c>
      <c r="L7" s="433">
        <f t="shared" si="3"/>
        <v>49674</v>
      </c>
      <c r="M7" s="433">
        <f t="shared" si="3"/>
        <v>50040</v>
      </c>
      <c r="N7" s="433">
        <f t="shared" si="3"/>
        <v>50405</v>
      </c>
      <c r="O7" s="433">
        <f t="shared" si="3"/>
        <v>50770</v>
      </c>
      <c r="P7" s="433">
        <f t="shared" si="3"/>
        <v>51135</v>
      </c>
      <c r="Q7" s="433">
        <f t="shared" si="3"/>
        <v>51501</v>
      </c>
      <c r="R7" s="433">
        <f t="shared" si="3"/>
        <v>51866</v>
      </c>
      <c r="S7" s="433">
        <f t="shared" si="3"/>
        <v>52231</v>
      </c>
      <c r="T7" s="433">
        <f t="shared" si="3"/>
        <v>52596</v>
      </c>
      <c r="U7" s="433">
        <f t="shared" si="3"/>
        <v>52962</v>
      </c>
      <c r="V7" s="433">
        <f t="shared" si="3"/>
        <v>53327</v>
      </c>
      <c r="W7" s="433">
        <f>DATE(W6,12,31)</f>
        <v>53692</v>
      </c>
      <c r="X7" s="433">
        <f t="shared" si="3"/>
        <v>54057</v>
      </c>
      <c r="Y7" s="433">
        <f t="shared" si="3"/>
        <v>54423</v>
      </c>
      <c r="Z7" s="433">
        <f t="shared" si="3"/>
        <v>54788</v>
      </c>
      <c r="AA7" s="433">
        <f t="shared" si="3"/>
        <v>55153</v>
      </c>
      <c r="AB7" s="433">
        <f t="shared" si="3"/>
        <v>55518</v>
      </c>
      <c r="AC7" s="433">
        <f t="shared" si="3"/>
        <v>55884</v>
      </c>
      <c r="AD7" s="433">
        <f t="shared" si="3"/>
        <v>56249</v>
      </c>
      <c r="AE7" s="433">
        <f t="shared" si="3"/>
        <v>56614</v>
      </c>
      <c r="AF7" s="433">
        <f t="shared" si="3"/>
        <v>56979</v>
      </c>
      <c r="AG7" s="433">
        <f t="shared" si="3"/>
        <v>57345</v>
      </c>
    </row>
    <row r="8" spans="2:33" s="434" customFormat="1" hidden="1" x14ac:dyDescent="0.3">
      <c r="B8" s="432"/>
      <c r="C8" s="384"/>
      <c r="D8" s="431">
        <f>IF(MIN(DATE(D$6,12,1),EDATE(EOMONTH($D$2,0)+1,$D$3-1))&lt;MAX(DATE(D$6,1,1),EOMONTH($D$2,0)+1),0,DATEDIF(MAX(DATE(D$6,1,1),EOMONTH($D$2,0)+1),MIN(DATE(D$6,12,1),EDATE(EOMONTH($D$2,0)+1,$D$3-1)),"M")+1)</f>
        <v>9</v>
      </c>
      <c r="E8" s="431">
        <f>IF(MIN(DATE(E$6,12,1),EDATE(EOMONTH($D$2,0)+1,$D$3-1))&lt;MAX(DATE(E$6,1,1),EOMONTH($D$2,0)+1),0,DATEDIF(MAX(DATE(E$6,1,1),EOMONTH($D$2,0)+1),MIN(DATE(E$6,12,1),EDATE(EOMONTH($D$2,0)+1,$D$3-1)),"M")+1)</f>
        <v>12</v>
      </c>
      <c r="F8" s="431">
        <f t="shared" ref="F8" si="4">IF(MIN(DATE(F$6,12,1),EDATE(EOMONTH($D$2,0)+1,$D$3-1))&lt;MAX(DATE(F$6,1,1),EOMONTH($D$2,0)+1),0,DATEDIF(MAX(DATE(F$6,1,1),EOMONTH($D$2,0)+1),MIN(DATE(F$6,12,1),EDATE(EOMONTH($D$2,0)+1,$D$3-1)),"M")+1)</f>
        <v>12</v>
      </c>
      <c r="G8" s="431">
        <f t="shared" ref="G8:AF8" si="5">DATEDIF(F7,G7,"M")</f>
        <v>12</v>
      </c>
      <c r="H8" s="431">
        <f t="shared" si="5"/>
        <v>12</v>
      </c>
      <c r="I8" s="431">
        <f t="shared" si="5"/>
        <v>12</v>
      </c>
      <c r="J8" s="431">
        <f t="shared" si="5"/>
        <v>12</v>
      </c>
      <c r="K8" s="431">
        <f t="shared" si="5"/>
        <v>12</v>
      </c>
      <c r="L8" s="431">
        <f t="shared" si="5"/>
        <v>12</v>
      </c>
      <c r="M8" s="431">
        <f t="shared" si="5"/>
        <v>12</v>
      </c>
      <c r="N8" s="431">
        <f t="shared" si="5"/>
        <v>12</v>
      </c>
      <c r="O8" s="431">
        <f t="shared" si="5"/>
        <v>12</v>
      </c>
      <c r="P8" s="431">
        <f t="shared" si="5"/>
        <v>12</v>
      </c>
      <c r="Q8" s="431">
        <f t="shared" si="5"/>
        <v>12</v>
      </c>
      <c r="R8" s="431">
        <f t="shared" si="5"/>
        <v>12</v>
      </c>
      <c r="S8" s="431">
        <f t="shared" si="5"/>
        <v>12</v>
      </c>
      <c r="T8" s="431">
        <f t="shared" si="5"/>
        <v>12</v>
      </c>
      <c r="U8" s="431">
        <f t="shared" si="5"/>
        <v>12</v>
      </c>
      <c r="V8" s="431">
        <f t="shared" si="5"/>
        <v>12</v>
      </c>
      <c r="W8" s="431">
        <f>DATEDIF(V7,W7,"M")</f>
        <v>12</v>
      </c>
      <c r="X8" s="431">
        <f t="shared" si="5"/>
        <v>12</v>
      </c>
      <c r="Y8" s="431">
        <f t="shared" si="5"/>
        <v>12</v>
      </c>
      <c r="Z8" s="431">
        <f t="shared" si="5"/>
        <v>12</v>
      </c>
      <c r="AA8" s="431">
        <f t="shared" si="5"/>
        <v>12</v>
      </c>
      <c r="AB8" s="431">
        <f t="shared" si="5"/>
        <v>12</v>
      </c>
      <c r="AC8" s="431">
        <f t="shared" si="5"/>
        <v>12</v>
      </c>
      <c r="AD8" s="431">
        <f t="shared" si="5"/>
        <v>12</v>
      </c>
      <c r="AE8" s="431">
        <f t="shared" si="5"/>
        <v>12</v>
      </c>
      <c r="AF8" s="431">
        <f t="shared" si="5"/>
        <v>12</v>
      </c>
      <c r="AG8" s="431">
        <f>DATEDIF(AF7,AG7,"M")</f>
        <v>12</v>
      </c>
    </row>
    <row r="9" spans="2:33" s="437" customFormat="1" x14ac:dyDescent="0.3">
      <c r="B9" s="435"/>
      <c r="C9" s="490"/>
      <c r="D9" s="436" t="str">
        <f>IF(D$4=0,"",IF(D$4&lt;=ROUNDUP($D$3/12,0),"Implementare",IF(D$4&lt;=ROUNDUP($D$3/12,0)+$D$1,"Operare","")))</f>
        <v>Implementare</v>
      </c>
      <c r="E9" s="436" t="str">
        <f t="shared" ref="E9:AG9" si="6">IF(E$4=0,"",IF(E$4&lt;=ROUNDUP($D$3/12,0),"Implementare",IF(E$4&lt;=ROUNDUP($D$3/12,0)+$D$1,"Operare","")))</f>
        <v/>
      </c>
      <c r="F9" s="436" t="str">
        <f t="shared" si="6"/>
        <v/>
      </c>
      <c r="G9" s="436" t="str">
        <f t="shared" si="6"/>
        <v/>
      </c>
      <c r="H9" s="436" t="str">
        <f>IF(H$4=0,"",IF(H$4&lt;=ROUNDUP($D$3/12,0),"Implementare",IF(H$4&lt;=ROUNDUP($D$3/12,0)+$D$1,"Operare","")))</f>
        <v/>
      </c>
      <c r="I9" s="436" t="str">
        <f t="shared" si="6"/>
        <v/>
      </c>
      <c r="J9" s="436" t="str">
        <f t="shared" si="6"/>
        <v/>
      </c>
      <c r="K9" s="436" t="str">
        <f t="shared" si="6"/>
        <v/>
      </c>
      <c r="L9" s="436" t="str">
        <f t="shared" si="6"/>
        <v/>
      </c>
      <c r="M9" s="436" t="str">
        <f t="shared" si="6"/>
        <v/>
      </c>
      <c r="N9" s="436" t="str">
        <f t="shared" si="6"/>
        <v/>
      </c>
      <c r="O9" s="436" t="str">
        <f t="shared" si="6"/>
        <v/>
      </c>
      <c r="P9" s="436" t="str">
        <f t="shared" si="6"/>
        <v/>
      </c>
      <c r="Q9" s="436" t="str">
        <f t="shared" si="6"/>
        <v/>
      </c>
      <c r="R9" s="436" t="str">
        <f t="shared" si="6"/>
        <v/>
      </c>
      <c r="S9" s="436" t="str">
        <f t="shared" si="6"/>
        <v/>
      </c>
      <c r="T9" s="436" t="str">
        <f t="shared" si="6"/>
        <v/>
      </c>
      <c r="U9" s="436" t="str">
        <f t="shared" si="6"/>
        <v/>
      </c>
      <c r="V9" s="436" t="str">
        <f t="shared" si="6"/>
        <v/>
      </c>
      <c r="W9" s="436" t="str">
        <f t="shared" si="6"/>
        <v/>
      </c>
      <c r="X9" s="436" t="str">
        <f t="shared" si="6"/>
        <v/>
      </c>
      <c r="Y9" s="436" t="str">
        <f t="shared" si="6"/>
        <v/>
      </c>
      <c r="Z9" s="436" t="str">
        <f t="shared" si="6"/>
        <v/>
      </c>
      <c r="AA9" s="436" t="str">
        <f t="shared" si="6"/>
        <v/>
      </c>
      <c r="AB9" s="436" t="str">
        <f t="shared" si="6"/>
        <v/>
      </c>
      <c r="AC9" s="436" t="str">
        <f t="shared" si="6"/>
        <v/>
      </c>
      <c r="AD9" s="436" t="str">
        <f t="shared" si="6"/>
        <v/>
      </c>
      <c r="AE9" s="436" t="str">
        <f t="shared" si="6"/>
        <v/>
      </c>
      <c r="AF9" s="436" t="str">
        <f t="shared" si="6"/>
        <v/>
      </c>
      <c r="AG9" s="436" t="str">
        <f t="shared" si="6"/>
        <v/>
      </c>
    </row>
    <row r="10" spans="2:33" hidden="1" x14ac:dyDescent="0.3">
      <c r="B10" s="438"/>
      <c r="C10" s="439" t="s">
        <v>18</v>
      </c>
      <c r="D10" s="416">
        <f>IF(MIN(DATE(D$6,12,1),EDATE(EOMONTH($D$2,0)+1,$D$3-1))&lt;MAX(DATE(D$6,1,1),EOMONTH($D$2,0)+1),0,DATEDIF(MAX(DATE(D$6,1,1),EOMONTH($D$2,0)+1),MIN(DATE(D$6,12,1),EDATE(EOMONTH($D$2,0)+1,$D$3-1)),"M")+1)</f>
        <v>9</v>
      </c>
      <c r="E10" s="416">
        <f t="shared" ref="E10:AG10" si="7">IF(MIN(DATE(E$6,12,1),EDATE(EOMONTH($D$2,0)+1,$D$3-1))&lt;MAX(DATE(E$6,1,1),EOMONTH($D$2,0)+1),0,DATEDIF(MAX(DATE(E$6,1,1),EOMONTH($D$2,0)+1),MIN(DATE(E$6,12,1),EDATE(EOMONTH($D$2,0)+1,$D$3-1)),"M")+1)</f>
        <v>12</v>
      </c>
      <c r="F10" s="416">
        <f t="shared" si="7"/>
        <v>12</v>
      </c>
      <c r="G10" s="416">
        <f t="shared" si="7"/>
        <v>12</v>
      </c>
      <c r="H10" s="416">
        <f t="shared" si="7"/>
        <v>3</v>
      </c>
      <c r="I10" s="416">
        <f t="shared" si="7"/>
        <v>0</v>
      </c>
      <c r="J10" s="416">
        <f t="shared" si="7"/>
        <v>0</v>
      </c>
      <c r="K10" s="416">
        <f t="shared" si="7"/>
        <v>0</v>
      </c>
      <c r="L10" s="416">
        <f t="shared" si="7"/>
        <v>0</v>
      </c>
      <c r="M10" s="416">
        <f t="shared" si="7"/>
        <v>0</v>
      </c>
      <c r="N10" s="416">
        <f t="shared" si="7"/>
        <v>0</v>
      </c>
      <c r="O10" s="416">
        <f t="shared" si="7"/>
        <v>0</v>
      </c>
      <c r="P10" s="416">
        <f t="shared" si="7"/>
        <v>0</v>
      </c>
      <c r="Q10" s="416">
        <f t="shared" si="7"/>
        <v>0</v>
      </c>
      <c r="R10" s="416">
        <f t="shared" si="7"/>
        <v>0</v>
      </c>
      <c r="S10" s="416">
        <f t="shared" si="7"/>
        <v>0</v>
      </c>
      <c r="T10" s="416">
        <f t="shared" si="7"/>
        <v>0</v>
      </c>
      <c r="U10" s="416">
        <f t="shared" si="7"/>
        <v>0</v>
      </c>
      <c r="V10" s="416">
        <f t="shared" si="7"/>
        <v>0</v>
      </c>
      <c r="W10" s="416">
        <f t="shared" si="7"/>
        <v>0</v>
      </c>
      <c r="X10" s="416">
        <f t="shared" si="7"/>
        <v>0</v>
      </c>
      <c r="Y10" s="416">
        <f t="shared" si="7"/>
        <v>0</v>
      </c>
      <c r="Z10" s="416">
        <f t="shared" si="7"/>
        <v>0</v>
      </c>
      <c r="AA10" s="416">
        <f t="shared" si="7"/>
        <v>0</v>
      </c>
      <c r="AB10" s="416">
        <f t="shared" si="7"/>
        <v>0</v>
      </c>
      <c r="AC10" s="416">
        <f t="shared" si="7"/>
        <v>0</v>
      </c>
      <c r="AD10" s="416">
        <f t="shared" si="7"/>
        <v>0</v>
      </c>
      <c r="AE10" s="416">
        <f t="shared" si="7"/>
        <v>0</v>
      </c>
      <c r="AF10" s="416">
        <f t="shared" si="7"/>
        <v>0</v>
      </c>
      <c r="AG10" s="416">
        <f t="shared" si="7"/>
        <v>0</v>
      </c>
    </row>
    <row r="11" spans="2:33" hidden="1" x14ac:dyDescent="0.3">
      <c r="B11" s="438"/>
      <c r="C11" s="439" t="s">
        <v>651</v>
      </c>
      <c r="D11" s="416">
        <f>ROUND(MAX(0,MIN(DATE(D$6,12,31),EDATE($D$2,$D$3+$D$1*12)-1)-MAX(DATE(D$6,1,1),EDATE($D$2,$D$3))+1)/30,0)</f>
        <v>0</v>
      </c>
      <c r="E11" s="416">
        <f t="shared" ref="E11:AG11" si="8">ROUND(MAX(0,MIN(DATE(E$6,12,31),EDATE($D$2,$D$3+$D$1*12)-1)-MAX(DATE(E$6,1,1),EDATE($D$2,$D$3))+1)/30,0)</f>
        <v>0</v>
      </c>
      <c r="F11" s="416">
        <f t="shared" si="8"/>
        <v>0</v>
      </c>
      <c r="G11" s="416">
        <f t="shared" si="8"/>
        <v>0</v>
      </c>
      <c r="H11" s="416">
        <f t="shared" si="8"/>
        <v>0</v>
      </c>
      <c r="I11" s="416">
        <f t="shared" si="8"/>
        <v>0</v>
      </c>
      <c r="J11" s="416">
        <f t="shared" si="8"/>
        <v>0</v>
      </c>
      <c r="K11" s="416">
        <f t="shared" si="8"/>
        <v>0</v>
      </c>
      <c r="L11" s="416">
        <f t="shared" si="8"/>
        <v>0</v>
      </c>
      <c r="M11" s="416">
        <f t="shared" si="8"/>
        <v>0</v>
      </c>
      <c r="N11" s="416">
        <f t="shared" si="8"/>
        <v>0</v>
      </c>
      <c r="O11" s="416">
        <f t="shared" si="8"/>
        <v>0</v>
      </c>
      <c r="P11" s="416">
        <f t="shared" si="8"/>
        <v>0</v>
      </c>
      <c r="Q11" s="416">
        <f t="shared" si="8"/>
        <v>0</v>
      </c>
      <c r="R11" s="416">
        <f t="shared" si="8"/>
        <v>0</v>
      </c>
      <c r="S11" s="416">
        <f t="shared" si="8"/>
        <v>0</v>
      </c>
      <c r="T11" s="416">
        <f t="shared" si="8"/>
        <v>0</v>
      </c>
      <c r="U11" s="416">
        <f t="shared" si="8"/>
        <v>0</v>
      </c>
      <c r="V11" s="416">
        <f t="shared" si="8"/>
        <v>0</v>
      </c>
      <c r="W11" s="416">
        <f t="shared" si="8"/>
        <v>0</v>
      </c>
      <c r="X11" s="416">
        <f t="shared" si="8"/>
        <v>0</v>
      </c>
      <c r="Y11" s="416">
        <f t="shared" si="8"/>
        <v>0</v>
      </c>
      <c r="Z11" s="416">
        <f t="shared" si="8"/>
        <v>0</v>
      </c>
      <c r="AA11" s="416">
        <f t="shared" si="8"/>
        <v>0</v>
      </c>
      <c r="AB11" s="416">
        <f t="shared" si="8"/>
        <v>0</v>
      </c>
      <c r="AC11" s="416">
        <f t="shared" si="8"/>
        <v>0</v>
      </c>
      <c r="AD11" s="416">
        <f t="shared" si="8"/>
        <v>0</v>
      </c>
      <c r="AE11" s="416">
        <f t="shared" si="8"/>
        <v>0</v>
      </c>
      <c r="AF11" s="416">
        <f t="shared" si="8"/>
        <v>0</v>
      </c>
      <c r="AG11" s="416">
        <f t="shared" si="8"/>
        <v>0</v>
      </c>
    </row>
    <row r="12" spans="2:33" hidden="1" x14ac:dyDescent="0.3">
      <c r="B12" s="438"/>
      <c r="C12" s="439"/>
      <c r="D12" s="416">
        <v>1</v>
      </c>
      <c r="E12" s="416">
        <v>2</v>
      </c>
      <c r="F12" s="416">
        <v>3</v>
      </c>
      <c r="G12" s="416">
        <v>4</v>
      </c>
      <c r="H12" s="416">
        <v>5</v>
      </c>
      <c r="I12" s="416">
        <v>6</v>
      </c>
      <c r="J12" s="416">
        <v>7</v>
      </c>
      <c r="K12" s="416">
        <v>8</v>
      </c>
      <c r="L12" s="416">
        <v>9</v>
      </c>
      <c r="M12" s="416">
        <v>10</v>
      </c>
      <c r="N12" s="416">
        <v>11</v>
      </c>
      <c r="O12" s="416">
        <v>12</v>
      </c>
      <c r="P12" s="416">
        <v>13</v>
      </c>
      <c r="Q12" s="416">
        <v>14</v>
      </c>
      <c r="R12" s="416">
        <v>15</v>
      </c>
      <c r="S12" s="416">
        <v>16</v>
      </c>
      <c r="T12" s="416">
        <v>17</v>
      </c>
      <c r="U12" s="416">
        <v>18</v>
      </c>
      <c r="V12" s="416">
        <v>19</v>
      </c>
      <c r="W12" s="416">
        <v>20</v>
      </c>
      <c r="X12" s="416">
        <v>21</v>
      </c>
      <c r="Y12" s="416">
        <v>22</v>
      </c>
      <c r="Z12" s="416">
        <v>23</v>
      </c>
      <c r="AA12" s="416">
        <v>24</v>
      </c>
      <c r="AB12" s="416">
        <v>25</v>
      </c>
      <c r="AC12" s="416">
        <v>26</v>
      </c>
      <c r="AD12" s="416">
        <v>27</v>
      </c>
      <c r="AE12" s="416">
        <v>28</v>
      </c>
      <c r="AF12" s="416">
        <v>29</v>
      </c>
      <c r="AG12" s="416">
        <v>30</v>
      </c>
    </row>
    <row r="13" spans="2:33" x14ac:dyDescent="0.3">
      <c r="B13" s="440"/>
      <c r="C13" s="542" t="s">
        <v>67</v>
      </c>
      <c r="D13" s="542"/>
      <c r="E13" s="542"/>
      <c r="F13" s="542"/>
      <c r="G13" s="542"/>
      <c r="H13" s="542"/>
      <c r="I13" s="542"/>
      <c r="J13" s="542"/>
      <c r="K13" s="542"/>
      <c r="L13" s="542"/>
      <c r="M13" s="542"/>
      <c r="N13" s="542"/>
      <c r="O13" s="542"/>
      <c r="P13" s="542"/>
      <c r="Q13" s="542"/>
      <c r="R13" s="542"/>
      <c r="S13" s="542"/>
      <c r="T13" s="542"/>
      <c r="U13" s="542"/>
      <c r="V13" s="542"/>
      <c r="W13" s="542"/>
      <c r="X13" s="542"/>
      <c r="Y13" s="542"/>
      <c r="Z13" s="542"/>
      <c r="AA13" s="542"/>
      <c r="AB13" s="542"/>
      <c r="AC13" s="542"/>
      <c r="AD13" s="542"/>
      <c r="AE13" s="542"/>
      <c r="AF13" s="542"/>
      <c r="AG13" s="542"/>
    </row>
    <row r="14" spans="2:33" s="441" customFormat="1" x14ac:dyDescent="0.3">
      <c r="C14" s="442"/>
      <c r="D14" s="543" t="s">
        <v>62</v>
      </c>
      <c r="E14" s="544"/>
      <c r="F14" s="544"/>
      <c r="G14" s="544"/>
      <c r="H14" s="544"/>
      <c r="I14" s="544"/>
      <c r="J14" s="544"/>
      <c r="K14" s="544"/>
      <c r="L14" s="544"/>
      <c r="M14" s="544"/>
      <c r="N14" s="544"/>
      <c r="O14" s="544"/>
      <c r="P14" s="544"/>
      <c r="Q14" s="544"/>
      <c r="R14" s="544"/>
      <c r="S14" s="544"/>
      <c r="T14" s="544"/>
      <c r="U14" s="544"/>
      <c r="V14" s="544"/>
      <c r="W14" s="544"/>
      <c r="X14" s="544"/>
      <c r="Y14" s="544"/>
      <c r="Z14" s="544"/>
      <c r="AA14" s="544"/>
      <c r="AB14" s="544"/>
      <c r="AC14" s="544"/>
      <c r="AD14" s="544"/>
      <c r="AE14" s="544"/>
      <c r="AF14" s="544"/>
      <c r="AG14" s="544"/>
    </row>
    <row r="15" spans="2:33" s="441" customFormat="1" x14ac:dyDescent="0.3">
      <c r="B15" s="443"/>
      <c r="C15" s="444"/>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row>
    <row r="16" spans="2:33" s="441" customFormat="1" ht="18.600000000000001" customHeight="1" x14ac:dyDescent="0.3">
      <c r="B16" s="432">
        <f>1</f>
        <v>1</v>
      </c>
      <c r="C16" s="446" t="s">
        <v>618</v>
      </c>
      <c r="D16" s="447">
        <v>0</v>
      </c>
      <c r="E16" s="447">
        <v>0</v>
      </c>
      <c r="F16" s="447">
        <v>0</v>
      </c>
      <c r="G16" s="447">
        <v>0</v>
      </c>
      <c r="H16" s="447">
        <v>0</v>
      </c>
      <c r="I16" s="447">
        <v>0</v>
      </c>
      <c r="J16" s="447">
        <v>0</v>
      </c>
      <c r="K16" s="447">
        <v>0</v>
      </c>
      <c r="L16" s="447">
        <v>0</v>
      </c>
      <c r="M16" s="447">
        <v>0</v>
      </c>
      <c r="N16" s="447">
        <v>0</v>
      </c>
      <c r="O16" s="447">
        <v>0</v>
      </c>
      <c r="P16" s="447">
        <v>0</v>
      </c>
      <c r="Q16" s="447">
        <v>0</v>
      </c>
      <c r="R16" s="447">
        <v>0</v>
      </c>
      <c r="S16" s="447">
        <v>0</v>
      </c>
      <c r="T16" s="447">
        <v>0</v>
      </c>
      <c r="U16" s="447">
        <v>0</v>
      </c>
      <c r="V16" s="447">
        <v>0</v>
      </c>
      <c r="W16" s="447">
        <v>0</v>
      </c>
      <c r="X16" s="447">
        <v>0</v>
      </c>
      <c r="Y16" s="447">
        <v>0</v>
      </c>
      <c r="Z16" s="447">
        <v>0</v>
      </c>
      <c r="AA16" s="447">
        <v>0</v>
      </c>
      <c r="AB16" s="447">
        <v>0</v>
      </c>
      <c r="AC16" s="447">
        <v>0</v>
      </c>
      <c r="AD16" s="447">
        <v>0</v>
      </c>
      <c r="AE16" s="447">
        <v>0</v>
      </c>
      <c r="AF16" s="447">
        <v>0</v>
      </c>
      <c r="AG16" s="447">
        <v>0</v>
      </c>
    </row>
    <row r="17" spans="1:33" s="441" customFormat="1" ht="23.4" customHeight="1" x14ac:dyDescent="0.3">
      <c r="B17" s="432">
        <f>B16+1</f>
        <v>2</v>
      </c>
      <c r="C17" s="446" t="s">
        <v>599</v>
      </c>
      <c r="D17" s="447">
        <v>0</v>
      </c>
      <c r="E17" s="447">
        <v>0</v>
      </c>
      <c r="F17" s="447">
        <v>0</v>
      </c>
      <c r="G17" s="447">
        <v>0</v>
      </c>
      <c r="H17" s="447">
        <v>0</v>
      </c>
      <c r="I17" s="447">
        <v>0</v>
      </c>
      <c r="J17" s="447">
        <v>0</v>
      </c>
      <c r="K17" s="447">
        <v>0</v>
      </c>
      <c r="L17" s="447">
        <v>0</v>
      </c>
      <c r="M17" s="447">
        <v>0</v>
      </c>
      <c r="N17" s="447">
        <v>0</v>
      </c>
      <c r="O17" s="447">
        <v>0</v>
      </c>
      <c r="P17" s="447">
        <v>0</v>
      </c>
      <c r="Q17" s="447">
        <v>0</v>
      </c>
      <c r="R17" s="447">
        <v>0</v>
      </c>
      <c r="S17" s="447">
        <v>0</v>
      </c>
      <c r="T17" s="447">
        <v>0</v>
      </c>
      <c r="U17" s="447">
        <v>0</v>
      </c>
      <c r="V17" s="447">
        <v>0</v>
      </c>
      <c r="W17" s="447">
        <v>0</v>
      </c>
      <c r="X17" s="447">
        <v>0</v>
      </c>
      <c r="Y17" s="447">
        <v>0</v>
      </c>
      <c r="Z17" s="447">
        <v>0</v>
      </c>
      <c r="AA17" s="447">
        <v>0</v>
      </c>
      <c r="AB17" s="447">
        <v>0</v>
      </c>
      <c r="AC17" s="447">
        <v>0</v>
      </c>
      <c r="AD17" s="447">
        <v>0</v>
      </c>
      <c r="AE17" s="447">
        <v>0</v>
      </c>
      <c r="AF17" s="447">
        <v>0</v>
      </c>
      <c r="AG17" s="447">
        <v>0</v>
      </c>
    </row>
    <row r="18" spans="1:33" s="441" customFormat="1" ht="44.4" customHeight="1" x14ac:dyDescent="0.3">
      <c r="B18" s="432">
        <f t="shared" ref="B18:B23" si="9">B17+1</f>
        <v>3</v>
      </c>
      <c r="C18" s="446" t="s">
        <v>600</v>
      </c>
      <c r="D18" s="447">
        <v>0</v>
      </c>
      <c r="E18" s="447">
        <v>0</v>
      </c>
      <c r="F18" s="447">
        <v>0</v>
      </c>
      <c r="G18" s="447">
        <v>0</v>
      </c>
      <c r="H18" s="447">
        <v>0</v>
      </c>
      <c r="I18" s="447">
        <v>0</v>
      </c>
      <c r="J18" s="447">
        <v>0</v>
      </c>
      <c r="K18" s="447">
        <v>0</v>
      </c>
      <c r="L18" s="447">
        <v>0</v>
      </c>
      <c r="M18" s="447">
        <v>0</v>
      </c>
      <c r="N18" s="447">
        <v>0</v>
      </c>
      <c r="O18" s="447">
        <v>0</v>
      </c>
      <c r="P18" s="447">
        <v>0</v>
      </c>
      <c r="Q18" s="447">
        <v>0</v>
      </c>
      <c r="R18" s="447">
        <v>0</v>
      </c>
      <c r="S18" s="447">
        <v>0</v>
      </c>
      <c r="T18" s="447">
        <v>0</v>
      </c>
      <c r="U18" s="447">
        <v>0</v>
      </c>
      <c r="V18" s="447">
        <v>0</v>
      </c>
      <c r="W18" s="447">
        <v>0</v>
      </c>
      <c r="X18" s="447">
        <v>0</v>
      </c>
      <c r="Y18" s="447">
        <v>0</v>
      </c>
      <c r="Z18" s="447">
        <v>0</v>
      </c>
      <c r="AA18" s="447">
        <v>0</v>
      </c>
      <c r="AB18" s="447">
        <v>0</v>
      </c>
      <c r="AC18" s="447">
        <v>0</v>
      </c>
      <c r="AD18" s="447">
        <v>0</v>
      </c>
      <c r="AE18" s="447">
        <v>0</v>
      </c>
      <c r="AF18" s="447">
        <v>0</v>
      </c>
      <c r="AG18" s="447">
        <v>0</v>
      </c>
    </row>
    <row r="19" spans="1:33" s="441" customFormat="1" ht="31.2" customHeight="1" x14ac:dyDescent="0.3">
      <c r="B19" s="432">
        <f t="shared" si="9"/>
        <v>4</v>
      </c>
      <c r="C19" s="446" t="s">
        <v>602</v>
      </c>
      <c r="D19" s="447">
        <v>0</v>
      </c>
      <c r="E19" s="447">
        <v>0</v>
      </c>
      <c r="F19" s="447">
        <v>0</v>
      </c>
      <c r="G19" s="447">
        <v>0</v>
      </c>
      <c r="H19" s="447">
        <v>0</v>
      </c>
      <c r="I19" s="447">
        <v>0</v>
      </c>
      <c r="J19" s="447">
        <v>0</v>
      </c>
      <c r="K19" s="447">
        <v>0</v>
      </c>
      <c r="L19" s="447">
        <v>0</v>
      </c>
      <c r="M19" s="447">
        <v>0</v>
      </c>
      <c r="N19" s="447">
        <v>0</v>
      </c>
      <c r="O19" s="447">
        <v>0</v>
      </c>
      <c r="P19" s="447">
        <v>0</v>
      </c>
      <c r="Q19" s="447">
        <v>0</v>
      </c>
      <c r="R19" s="447">
        <v>0</v>
      </c>
      <c r="S19" s="447">
        <v>0</v>
      </c>
      <c r="T19" s="447">
        <v>0</v>
      </c>
      <c r="U19" s="447">
        <v>0</v>
      </c>
      <c r="V19" s="447">
        <v>0</v>
      </c>
      <c r="W19" s="447">
        <v>0</v>
      </c>
      <c r="X19" s="447">
        <v>0</v>
      </c>
      <c r="Y19" s="447">
        <v>0</v>
      </c>
      <c r="Z19" s="447">
        <v>0</v>
      </c>
      <c r="AA19" s="447">
        <v>0</v>
      </c>
      <c r="AB19" s="447">
        <v>0</v>
      </c>
      <c r="AC19" s="447">
        <v>0</v>
      </c>
      <c r="AD19" s="447">
        <v>0</v>
      </c>
      <c r="AE19" s="447">
        <v>0</v>
      </c>
      <c r="AF19" s="447">
        <v>0</v>
      </c>
      <c r="AG19" s="447">
        <v>0</v>
      </c>
    </row>
    <row r="20" spans="1:33" s="441" customFormat="1" ht="23.4" customHeight="1" x14ac:dyDescent="0.3">
      <c r="B20" s="432">
        <f t="shared" si="9"/>
        <v>5</v>
      </c>
      <c r="C20" s="446" t="s">
        <v>601</v>
      </c>
      <c r="D20" s="447">
        <v>0</v>
      </c>
      <c r="E20" s="447">
        <v>0</v>
      </c>
      <c r="F20" s="447">
        <v>0</v>
      </c>
      <c r="G20" s="447">
        <v>0</v>
      </c>
      <c r="H20" s="447">
        <v>0</v>
      </c>
      <c r="I20" s="447">
        <v>0</v>
      </c>
      <c r="J20" s="447">
        <v>0</v>
      </c>
      <c r="K20" s="447">
        <v>0</v>
      </c>
      <c r="L20" s="447">
        <v>0</v>
      </c>
      <c r="M20" s="447">
        <v>0</v>
      </c>
      <c r="N20" s="447">
        <v>0</v>
      </c>
      <c r="O20" s="447">
        <v>0</v>
      </c>
      <c r="P20" s="447">
        <v>0</v>
      </c>
      <c r="Q20" s="447">
        <v>0</v>
      </c>
      <c r="R20" s="447">
        <v>0</v>
      </c>
      <c r="S20" s="447">
        <v>0</v>
      </c>
      <c r="T20" s="447">
        <v>0</v>
      </c>
      <c r="U20" s="447">
        <v>0</v>
      </c>
      <c r="V20" s="447">
        <v>0</v>
      </c>
      <c r="W20" s="447">
        <v>0</v>
      </c>
      <c r="X20" s="447">
        <v>0</v>
      </c>
      <c r="Y20" s="447">
        <v>0</v>
      </c>
      <c r="Z20" s="447">
        <v>0</v>
      </c>
      <c r="AA20" s="447">
        <v>0</v>
      </c>
      <c r="AB20" s="447">
        <v>0</v>
      </c>
      <c r="AC20" s="447">
        <v>0</v>
      </c>
      <c r="AD20" s="447">
        <v>0</v>
      </c>
      <c r="AE20" s="447">
        <v>0</v>
      </c>
      <c r="AF20" s="447">
        <v>0</v>
      </c>
      <c r="AG20" s="447">
        <v>0</v>
      </c>
    </row>
    <row r="21" spans="1:33" s="448" customFormat="1" ht="18.600000000000001" customHeight="1" x14ac:dyDescent="0.3">
      <c r="B21" s="432">
        <f>B20+1</f>
        <v>6</v>
      </c>
      <c r="C21" s="446" t="s">
        <v>603</v>
      </c>
      <c r="D21" s="447">
        <v>0</v>
      </c>
      <c r="E21" s="447">
        <v>0</v>
      </c>
      <c r="F21" s="447">
        <v>0</v>
      </c>
      <c r="G21" s="447">
        <v>0</v>
      </c>
      <c r="H21" s="447">
        <v>0</v>
      </c>
      <c r="I21" s="447">
        <v>0</v>
      </c>
      <c r="J21" s="447">
        <v>0</v>
      </c>
      <c r="K21" s="447">
        <v>0</v>
      </c>
      <c r="L21" s="447">
        <v>0</v>
      </c>
      <c r="M21" s="447">
        <v>0</v>
      </c>
      <c r="N21" s="447">
        <v>0</v>
      </c>
      <c r="O21" s="447">
        <v>0</v>
      </c>
      <c r="P21" s="447">
        <v>0</v>
      </c>
      <c r="Q21" s="447">
        <v>0</v>
      </c>
      <c r="R21" s="447">
        <v>0</v>
      </c>
      <c r="S21" s="447">
        <v>0</v>
      </c>
      <c r="T21" s="447">
        <v>0</v>
      </c>
      <c r="U21" s="447">
        <v>0</v>
      </c>
      <c r="V21" s="447">
        <v>0</v>
      </c>
      <c r="W21" s="447">
        <v>0</v>
      </c>
      <c r="X21" s="447">
        <v>0</v>
      </c>
      <c r="Y21" s="447">
        <v>0</v>
      </c>
      <c r="Z21" s="447">
        <v>0</v>
      </c>
      <c r="AA21" s="447">
        <v>0</v>
      </c>
      <c r="AB21" s="447">
        <v>0</v>
      </c>
      <c r="AC21" s="447">
        <v>0</v>
      </c>
      <c r="AD21" s="447">
        <v>0</v>
      </c>
      <c r="AE21" s="447">
        <v>0</v>
      </c>
      <c r="AF21" s="447">
        <v>0</v>
      </c>
      <c r="AG21" s="447">
        <v>0</v>
      </c>
    </row>
    <row r="22" spans="1:33" s="448" customFormat="1" ht="28.8" x14ac:dyDescent="0.3">
      <c r="B22" s="432">
        <f t="shared" si="9"/>
        <v>7</v>
      </c>
      <c r="C22" s="446" t="s">
        <v>615</v>
      </c>
      <c r="D22" s="447">
        <v>0</v>
      </c>
      <c r="E22" s="447">
        <v>0</v>
      </c>
      <c r="F22" s="447">
        <v>0</v>
      </c>
      <c r="G22" s="447">
        <v>0</v>
      </c>
      <c r="H22" s="447">
        <v>0</v>
      </c>
      <c r="I22" s="447">
        <v>0</v>
      </c>
      <c r="J22" s="447">
        <v>0</v>
      </c>
      <c r="K22" s="447">
        <v>0</v>
      </c>
      <c r="L22" s="447">
        <v>0</v>
      </c>
      <c r="M22" s="447">
        <v>0</v>
      </c>
      <c r="N22" s="447">
        <v>0</v>
      </c>
      <c r="O22" s="447">
        <v>0</v>
      </c>
      <c r="P22" s="447">
        <v>0</v>
      </c>
      <c r="Q22" s="447">
        <v>0</v>
      </c>
      <c r="R22" s="447">
        <v>0</v>
      </c>
      <c r="S22" s="447">
        <v>0</v>
      </c>
      <c r="T22" s="447">
        <v>0</v>
      </c>
      <c r="U22" s="447">
        <v>0</v>
      </c>
      <c r="V22" s="447">
        <v>0</v>
      </c>
      <c r="W22" s="447">
        <v>0</v>
      </c>
      <c r="X22" s="447">
        <v>0</v>
      </c>
      <c r="Y22" s="447">
        <v>0</v>
      </c>
      <c r="Z22" s="447">
        <v>0</v>
      </c>
      <c r="AA22" s="447">
        <v>0</v>
      </c>
      <c r="AB22" s="447">
        <v>0</v>
      </c>
      <c r="AC22" s="447">
        <v>0</v>
      </c>
      <c r="AD22" s="447">
        <v>0</v>
      </c>
      <c r="AE22" s="447">
        <v>0</v>
      </c>
      <c r="AF22" s="447">
        <v>0</v>
      </c>
      <c r="AG22" s="447">
        <v>0</v>
      </c>
    </row>
    <row r="23" spans="1:33" s="448" customFormat="1" ht="27.6" customHeight="1" x14ac:dyDescent="0.3">
      <c r="B23" s="432">
        <f t="shared" si="9"/>
        <v>8</v>
      </c>
      <c r="C23" s="446" t="s">
        <v>620</v>
      </c>
      <c r="D23" s="447">
        <v>0</v>
      </c>
      <c r="E23" s="447">
        <v>0</v>
      </c>
      <c r="F23" s="447">
        <v>0</v>
      </c>
      <c r="G23" s="447">
        <v>0</v>
      </c>
      <c r="H23" s="447">
        <v>0</v>
      </c>
      <c r="I23" s="447">
        <v>0</v>
      </c>
      <c r="J23" s="447">
        <v>0</v>
      </c>
      <c r="K23" s="447">
        <v>0</v>
      </c>
      <c r="L23" s="447">
        <v>0</v>
      </c>
      <c r="M23" s="447">
        <v>0</v>
      </c>
      <c r="N23" s="447">
        <v>0</v>
      </c>
      <c r="O23" s="447">
        <v>0</v>
      </c>
      <c r="P23" s="447">
        <v>0</v>
      </c>
      <c r="Q23" s="447">
        <v>0</v>
      </c>
      <c r="R23" s="447">
        <v>0</v>
      </c>
      <c r="S23" s="447">
        <v>0</v>
      </c>
      <c r="T23" s="447">
        <v>0</v>
      </c>
      <c r="U23" s="447">
        <v>0</v>
      </c>
      <c r="V23" s="447">
        <v>0</v>
      </c>
      <c r="W23" s="447">
        <v>0</v>
      </c>
      <c r="X23" s="447">
        <v>0</v>
      </c>
      <c r="Y23" s="447">
        <v>0</v>
      </c>
      <c r="Z23" s="447">
        <v>0</v>
      </c>
      <c r="AA23" s="447">
        <v>0</v>
      </c>
      <c r="AB23" s="447">
        <v>0</v>
      </c>
      <c r="AC23" s="447">
        <v>0</v>
      </c>
      <c r="AD23" s="447">
        <v>0</v>
      </c>
      <c r="AE23" s="447">
        <v>0</v>
      </c>
      <c r="AF23" s="447">
        <v>0</v>
      </c>
      <c r="AG23" s="447">
        <v>0</v>
      </c>
    </row>
    <row r="24" spans="1:33" s="449" customFormat="1" x14ac:dyDescent="0.3">
      <c r="B24" s="435"/>
      <c r="C24" s="450" t="s">
        <v>393</v>
      </c>
      <c r="D24" s="451">
        <f t="shared" ref="D24:AG24" si="10">SUM(D16:D23)</f>
        <v>0</v>
      </c>
      <c r="E24" s="451">
        <f t="shared" si="10"/>
        <v>0</v>
      </c>
      <c r="F24" s="451">
        <f t="shared" si="10"/>
        <v>0</v>
      </c>
      <c r="G24" s="451">
        <f t="shared" si="10"/>
        <v>0</v>
      </c>
      <c r="H24" s="451">
        <f t="shared" si="10"/>
        <v>0</v>
      </c>
      <c r="I24" s="451">
        <f t="shared" si="10"/>
        <v>0</v>
      </c>
      <c r="J24" s="451">
        <f t="shared" si="10"/>
        <v>0</v>
      </c>
      <c r="K24" s="451">
        <f t="shared" si="10"/>
        <v>0</v>
      </c>
      <c r="L24" s="451">
        <f t="shared" si="10"/>
        <v>0</v>
      </c>
      <c r="M24" s="451">
        <f t="shared" si="10"/>
        <v>0</v>
      </c>
      <c r="N24" s="451">
        <f t="shared" si="10"/>
        <v>0</v>
      </c>
      <c r="O24" s="451">
        <f t="shared" si="10"/>
        <v>0</v>
      </c>
      <c r="P24" s="451">
        <f t="shared" si="10"/>
        <v>0</v>
      </c>
      <c r="Q24" s="451">
        <f t="shared" si="10"/>
        <v>0</v>
      </c>
      <c r="R24" s="451">
        <f t="shared" si="10"/>
        <v>0</v>
      </c>
      <c r="S24" s="451">
        <f t="shared" si="10"/>
        <v>0</v>
      </c>
      <c r="T24" s="451">
        <f t="shared" si="10"/>
        <v>0</v>
      </c>
      <c r="U24" s="451">
        <f t="shared" si="10"/>
        <v>0</v>
      </c>
      <c r="V24" s="451">
        <f t="shared" si="10"/>
        <v>0</v>
      </c>
      <c r="W24" s="451">
        <f t="shared" si="10"/>
        <v>0</v>
      </c>
      <c r="X24" s="451">
        <f t="shared" si="10"/>
        <v>0</v>
      </c>
      <c r="Y24" s="451">
        <f t="shared" si="10"/>
        <v>0</v>
      </c>
      <c r="Z24" s="451">
        <f t="shared" si="10"/>
        <v>0</v>
      </c>
      <c r="AA24" s="451">
        <f t="shared" si="10"/>
        <v>0</v>
      </c>
      <c r="AB24" s="451">
        <f t="shared" si="10"/>
        <v>0</v>
      </c>
      <c r="AC24" s="451">
        <f t="shared" si="10"/>
        <v>0</v>
      </c>
      <c r="AD24" s="451">
        <f t="shared" si="10"/>
        <v>0</v>
      </c>
      <c r="AE24" s="451">
        <f t="shared" si="10"/>
        <v>0</v>
      </c>
      <c r="AF24" s="451">
        <f t="shared" si="10"/>
        <v>0</v>
      </c>
      <c r="AG24" s="451">
        <f t="shared" si="10"/>
        <v>0</v>
      </c>
    </row>
    <row r="25" spans="1:33" s="449" customFormat="1" x14ac:dyDescent="0.3">
      <c r="B25" s="452"/>
      <c r="C25" s="453"/>
      <c r="D25" s="454"/>
      <c r="E25" s="454"/>
      <c r="F25" s="454"/>
      <c r="G25" s="454"/>
      <c r="H25" s="454"/>
      <c r="I25" s="454"/>
      <c r="J25" s="454"/>
      <c r="K25" s="454"/>
      <c r="L25" s="454"/>
      <c r="M25" s="454"/>
      <c r="N25" s="454"/>
      <c r="O25" s="454"/>
      <c r="P25" s="454"/>
      <c r="Q25" s="454"/>
      <c r="R25" s="454"/>
      <c r="S25" s="454"/>
      <c r="T25" s="454"/>
      <c r="U25" s="454"/>
      <c r="V25" s="454"/>
      <c r="W25" s="454"/>
      <c r="X25" s="454"/>
      <c r="Y25" s="454"/>
      <c r="Z25" s="454"/>
      <c r="AA25" s="454"/>
      <c r="AB25" s="454"/>
      <c r="AC25" s="454"/>
      <c r="AD25" s="454"/>
      <c r="AE25" s="454"/>
      <c r="AF25" s="454"/>
      <c r="AG25" s="454"/>
    </row>
    <row r="26" spans="1:33" s="438" customFormat="1" ht="28.8" x14ac:dyDescent="0.3">
      <c r="B26" s="446">
        <f>1</f>
        <v>1</v>
      </c>
      <c r="C26" s="446" t="s">
        <v>164</v>
      </c>
      <c r="D26" s="447">
        <v>0</v>
      </c>
      <c r="E26" s="447">
        <v>0</v>
      </c>
      <c r="F26" s="447">
        <v>0</v>
      </c>
      <c r="G26" s="447">
        <v>0</v>
      </c>
      <c r="H26" s="447">
        <v>0</v>
      </c>
      <c r="I26" s="447">
        <v>0</v>
      </c>
      <c r="J26" s="447">
        <v>0</v>
      </c>
      <c r="K26" s="447">
        <v>0</v>
      </c>
      <c r="L26" s="447">
        <v>0</v>
      </c>
      <c r="M26" s="447">
        <v>0</v>
      </c>
      <c r="N26" s="447">
        <v>0</v>
      </c>
      <c r="O26" s="447">
        <v>0</v>
      </c>
      <c r="P26" s="447">
        <v>0</v>
      </c>
      <c r="Q26" s="447">
        <v>0</v>
      </c>
      <c r="R26" s="447">
        <v>0</v>
      </c>
      <c r="S26" s="447">
        <v>0</v>
      </c>
      <c r="T26" s="447">
        <v>0</v>
      </c>
      <c r="U26" s="447">
        <v>0</v>
      </c>
      <c r="V26" s="447">
        <v>0</v>
      </c>
      <c r="W26" s="447">
        <v>0</v>
      </c>
      <c r="X26" s="447">
        <v>0</v>
      </c>
      <c r="Y26" s="447">
        <v>0</v>
      </c>
      <c r="Z26" s="447">
        <v>0</v>
      </c>
      <c r="AA26" s="447">
        <v>0</v>
      </c>
      <c r="AB26" s="447">
        <v>0</v>
      </c>
      <c r="AC26" s="447">
        <v>0</v>
      </c>
      <c r="AD26" s="447">
        <v>0</v>
      </c>
      <c r="AE26" s="447">
        <v>0</v>
      </c>
      <c r="AF26" s="447">
        <v>0</v>
      </c>
      <c r="AG26" s="447">
        <v>0</v>
      </c>
    </row>
    <row r="27" spans="1:33" s="438" customFormat="1" ht="23.4" customHeight="1" x14ac:dyDescent="0.3">
      <c r="B27" s="446">
        <f>B26+1</f>
        <v>2</v>
      </c>
      <c r="C27" s="446" t="s">
        <v>165</v>
      </c>
      <c r="D27" s="447">
        <v>0</v>
      </c>
      <c r="E27" s="447">
        <v>0</v>
      </c>
      <c r="F27" s="447">
        <v>0</v>
      </c>
      <c r="G27" s="447">
        <v>0</v>
      </c>
      <c r="H27" s="447">
        <v>0</v>
      </c>
      <c r="I27" s="447">
        <v>0</v>
      </c>
      <c r="J27" s="447">
        <v>0</v>
      </c>
      <c r="K27" s="447">
        <v>0</v>
      </c>
      <c r="L27" s="447">
        <v>0</v>
      </c>
      <c r="M27" s="447">
        <v>0</v>
      </c>
      <c r="N27" s="447">
        <v>0</v>
      </c>
      <c r="O27" s="447">
        <v>0</v>
      </c>
      <c r="P27" s="447">
        <v>0</v>
      </c>
      <c r="Q27" s="447">
        <v>0</v>
      </c>
      <c r="R27" s="447">
        <v>0</v>
      </c>
      <c r="S27" s="447">
        <v>0</v>
      </c>
      <c r="T27" s="447">
        <v>0</v>
      </c>
      <c r="U27" s="447">
        <v>0</v>
      </c>
      <c r="V27" s="447">
        <v>0</v>
      </c>
      <c r="W27" s="447">
        <v>0</v>
      </c>
      <c r="X27" s="447">
        <v>0</v>
      </c>
      <c r="Y27" s="447">
        <v>0</v>
      </c>
      <c r="Z27" s="447">
        <v>0</v>
      </c>
      <c r="AA27" s="447">
        <v>0</v>
      </c>
      <c r="AB27" s="447">
        <v>0</v>
      </c>
      <c r="AC27" s="447">
        <v>0</v>
      </c>
      <c r="AD27" s="447">
        <v>0</v>
      </c>
      <c r="AE27" s="447">
        <v>0</v>
      </c>
      <c r="AF27" s="447">
        <v>0</v>
      </c>
      <c r="AG27" s="447">
        <v>0</v>
      </c>
    </row>
    <row r="28" spans="1:33" s="438" customFormat="1" ht="24.6" customHeight="1" x14ac:dyDescent="0.3">
      <c r="B28" s="446">
        <f t="shared" ref="B28:B34" si="11">B27+1</f>
        <v>3</v>
      </c>
      <c r="C28" s="446" t="s">
        <v>529</v>
      </c>
      <c r="D28" s="447">
        <v>0</v>
      </c>
      <c r="E28" s="447">
        <v>0</v>
      </c>
      <c r="F28" s="447">
        <v>0</v>
      </c>
      <c r="G28" s="447">
        <v>0</v>
      </c>
      <c r="H28" s="447">
        <v>0</v>
      </c>
      <c r="I28" s="447">
        <v>0</v>
      </c>
      <c r="J28" s="447">
        <v>0</v>
      </c>
      <c r="K28" s="447">
        <v>0</v>
      </c>
      <c r="L28" s="447">
        <v>0</v>
      </c>
      <c r="M28" s="447">
        <v>0</v>
      </c>
      <c r="N28" s="447">
        <v>0</v>
      </c>
      <c r="O28" s="447">
        <v>0</v>
      </c>
      <c r="P28" s="447">
        <v>0</v>
      </c>
      <c r="Q28" s="447">
        <v>0</v>
      </c>
      <c r="R28" s="447">
        <v>0</v>
      </c>
      <c r="S28" s="447">
        <v>0</v>
      </c>
      <c r="T28" s="447">
        <v>0</v>
      </c>
      <c r="U28" s="447">
        <v>0</v>
      </c>
      <c r="V28" s="447">
        <v>0</v>
      </c>
      <c r="W28" s="447">
        <v>0</v>
      </c>
      <c r="X28" s="447">
        <v>0</v>
      </c>
      <c r="Y28" s="447">
        <v>0</v>
      </c>
      <c r="Z28" s="447">
        <v>0</v>
      </c>
      <c r="AA28" s="447">
        <v>0</v>
      </c>
      <c r="AB28" s="447">
        <v>0</v>
      </c>
      <c r="AC28" s="447">
        <v>0</v>
      </c>
      <c r="AD28" s="447">
        <v>0</v>
      </c>
      <c r="AE28" s="447">
        <v>0</v>
      </c>
      <c r="AF28" s="447">
        <v>0</v>
      </c>
      <c r="AG28" s="447">
        <v>0</v>
      </c>
    </row>
    <row r="29" spans="1:33" s="438" customFormat="1" ht="20.399999999999999" customHeight="1" x14ac:dyDescent="0.3">
      <c r="B29" s="446">
        <f t="shared" si="11"/>
        <v>4</v>
      </c>
      <c r="C29" s="446" t="s">
        <v>530</v>
      </c>
      <c r="D29" s="447">
        <v>0</v>
      </c>
      <c r="E29" s="447">
        <v>0</v>
      </c>
      <c r="F29" s="447">
        <v>0</v>
      </c>
      <c r="G29" s="447">
        <v>0</v>
      </c>
      <c r="H29" s="447">
        <v>0</v>
      </c>
      <c r="I29" s="447">
        <v>0</v>
      </c>
      <c r="J29" s="447">
        <v>0</v>
      </c>
      <c r="K29" s="447">
        <v>0</v>
      </c>
      <c r="L29" s="447">
        <v>0</v>
      </c>
      <c r="M29" s="447">
        <v>0</v>
      </c>
      <c r="N29" s="447">
        <v>0</v>
      </c>
      <c r="O29" s="447">
        <v>0</v>
      </c>
      <c r="P29" s="447">
        <v>0</v>
      </c>
      <c r="Q29" s="447">
        <v>0</v>
      </c>
      <c r="R29" s="447">
        <v>0</v>
      </c>
      <c r="S29" s="447">
        <v>0</v>
      </c>
      <c r="T29" s="447">
        <v>0</v>
      </c>
      <c r="U29" s="447">
        <v>0</v>
      </c>
      <c r="V29" s="447">
        <v>0</v>
      </c>
      <c r="W29" s="447">
        <v>0</v>
      </c>
      <c r="X29" s="447">
        <v>0</v>
      </c>
      <c r="Y29" s="447">
        <v>0</v>
      </c>
      <c r="Z29" s="447">
        <v>0</v>
      </c>
      <c r="AA29" s="447">
        <v>0</v>
      </c>
      <c r="AB29" s="447">
        <v>0</v>
      </c>
      <c r="AC29" s="447">
        <v>0</v>
      </c>
      <c r="AD29" s="447">
        <v>0</v>
      </c>
      <c r="AE29" s="447">
        <v>0</v>
      </c>
      <c r="AF29" s="447">
        <v>0</v>
      </c>
      <c r="AG29" s="447">
        <v>0</v>
      </c>
    </row>
    <row r="30" spans="1:33" ht="27.6" customHeight="1" x14ac:dyDescent="0.3">
      <c r="A30" s="438"/>
      <c r="B30" s="446">
        <f t="shared" si="11"/>
        <v>5</v>
      </c>
      <c r="C30" s="446" t="s">
        <v>531</v>
      </c>
      <c r="D30" s="447">
        <v>0</v>
      </c>
      <c r="E30" s="447">
        <v>0</v>
      </c>
      <c r="F30" s="447">
        <v>0</v>
      </c>
      <c r="G30" s="447">
        <v>0</v>
      </c>
      <c r="H30" s="447">
        <v>0</v>
      </c>
      <c r="I30" s="447">
        <v>0</v>
      </c>
      <c r="J30" s="447">
        <v>0</v>
      </c>
      <c r="K30" s="447">
        <v>0</v>
      </c>
      <c r="L30" s="447">
        <v>0</v>
      </c>
      <c r="M30" s="447">
        <v>0</v>
      </c>
      <c r="N30" s="447">
        <v>0</v>
      </c>
      <c r="O30" s="447">
        <v>0</v>
      </c>
      <c r="P30" s="447">
        <v>0</v>
      </c>
      <c r="Q30" s="447">
        <v>0</v>
      </c>
      <c r="R30" s="447">
        <v>0</v>
      </c>
      <c r="S30" s="447">
        <v>0</v>
      </c>
      <c r="T30" s="447">
        <v>0</v>
      </c>
      <c r="U30" s="447">
        <v>0</v>
      </c>
      <c r="V30" s="447">
        <v>0</v>
      </c>
      <c r="W30" s="447">
        <v>0</v>
      </c>
      <c r="X30" s="447">
        <v>0</v>
      </c>
      <c r="Y30" s="447">
        <v>0</v>
      </c>
      <c r="Z30" s="447">
        <v>0</v>
      </c>
      <c r="AA30" s="447">
        <v>0</v>
      </c>
      <c r="AB30" s="447">
        <v>0</v>
      </c>
      <c r="AC30" s="447">
        <v>0</v>
      </c>
      <c r="AD30" s="447">
        <v>0</v>
      </c>
      <c r="AE30" s="447">
        <v>0</v>
      </c>
      <c r="AF30" s="447">
        <v>0</v>
      </c>
      <c r="AG30" s="447">
        <v>0</v>
      </c>
    </row>
    <row r="31" spans="1:33" s="438" customFormat="1" ht="28.8" x14ac:dyDescent="0.3">
      <c r="B31" s="446">
        <f t="shared" si="11"/>
        <v>6</v>
      </c>
      <c r="C31" s="446" t="s">
        <v>168</v>
      </c>
      <c r="D31" s="447">
        <v>0</v>
      </c>
      <c r="E31" s="447">
        <v>0</v>
      </c>
      <c r="F31" s="447">
        <v>0</v>
      </c>
      <c r="G31" s="447">
        <v>0</v>
      </c>
      <c r="H31" s="447">
        <v>0</v>
      </c>
      <c r="I31" s="447">
        <v>0</v>
      </c>
      <c r="J31" s="447">
        <v>0</v>
      </c>
      <c r="K31" s="447">
        <v>0</v>
      </c>
      <c r="L31" s="447">
        <v>0</v>
      </c>
      <c r="M31" s="447">
        <v>0</v>
      </c>
      <c r="N31" s="447">
        <v>0</v>
      </c>
      <c r="O31" s="447">
        <v>0</v>
      </c>
      <c r="P31" s="447">
        <v>0</v>
      </c>
      <c r="Q31" s="447">
        <v>0</v>
      </c>
      <c r="R31" s="447">
        <v>0</v>
      </c>
      <c r="S31" s="447">
        <v>0</v>
      </c>
      <c r="T31" s="447">
        <v>0</v>
      </c>
      <c r="U31" s="447">
        <v>0</v>
      </c>
      <c r="V31" s="447">
        <v>0</v>
      </c>
      <c r="W31" s="447">
        <v>0</v>
      </c>
      <c r="X31" s="447">
        <v>0</v>
      </c>
      <c r="Y31" s="447">
        <v>0</v>
      </c>
      <c r="Z31" s="447">
        <v>0</v>
      </c>
      <c r="AA31" s="447">
        <v>0</v>
      </c>
      <c r="AB31" s="447">
        <v>0</v>
      </c>
      <c r="AC31" s="447">
        <v>0</v>
      </c>
      <c r="AD31" s="447">
        <v>0</v>
      </c>
      <c r="AE31" s="447">
        <v>0</v>
      </c>
      <c r="AF31" s="447">
        <v>0</v>
      </c>
      <c r="AG31" s="447">
        <v>0</v>
      </c>
    </row>
    <row r="32" spans="1:33" s="438" customFormat="1" ht="28.8" x14ac:dyDescent="0.3">
      <c r="B32" s="446">
        <f t="shared" si="11"/>
        <v>7</v>
      </c>
      <c r="C32" s="446" t="s">
        <v>166</v>
      </c>
      <c r="D32" s="447">
        <v>0</v>
      </c>
      <c r="E32" s="447">
        <v>0</v>
      </c>
      <c r="F32" s="447">
        <v>0</v>
      </c>
      <c r="G32" s="447">
        <v>0</v>
      </c>
      <c r="H32" s="447">
        <v>0</v>
      </c>
      <c r="I32" s="447">
        <v>0</v>
      </c>
      <c r="J32" s="447">
        <v>0</v>
      </c>
      <c r="K32" s="447">
        <v>0</v>
      </c>
      <c r="L32" s="447">
        <v>0</v>
      </c>
      <c r="M32" s="447">
        <v>0</v>
      </c>
      <c r="N32" s="447">
        <v>0</v>
      </c>
      <c r="O32" s="447">
        <v>0</v>
      </c>
      <c r="P32" s="447">
        <v>0</v>
      </c>
      <c r="Q32" s="447">
        <v>0</v>
      </c>
      <c r="R32" s="447">
        <v>0</v>
      </c>
      <c r="S32" s="447">
        <v>0</v>
      </c>
      <c r="T32" s="447">
        <v>0</v>
      </c>
      <c r="U32" s="447">
        <v>0</v>
      </c>
      <c r="V32" s="447">
        <v>0</v>
      </c>
      <c r="W32" s="447">
        <v>0</v>
      </c>
      <c r="X32" s="447">
        <v>0</v>
      </c>
      <c r="Y32" s="447">
        <v>0</v>
      </c>
      <c r="Z32" s="447">
        <v>0</v>
      </c>
      <c r="AA32" s="447">
        <v>0</v>
      </c>
      <c r="AB32" s="447">
        <v>0</v>
      </c>
      <c r="AC32" s="447">
        <v>0</v>
      </c>
      <c r="AD32" s="447">
        <v>0</v>
      </c>
      <c r="AE32" s="447">
        <v>0</v>
      </c>
      <c r="AF32" s="447">
        <v>0</v>
      </c>
      <c r="AG32" s="447">
        <v>0</v>
      </c>
    </row>
    <row r="33" spans="2:34" s="438" customFormat="1" ht="28.8" x14ac:dyDescent="0.3">
      <c r="B33" s="446">
        <f t="shared" si="11"/>
        <v>8</v>
      </c>
      <c r="C33" s="446" t="s">
        <v>167</v>
      </c>
      <c r="D33" s="447">
        <v>0</v>
      </c>
      <c r="E33" s="447">
        <v>0</v>
      </c>
      <c r="F33" s="447">
        <v>0</v>
      </c>
      <c r="G33" s="447">
        <v>0</v>
      </c>
      <c r="H33" s="447">
        <v>0</v>
      </c>
      <c r="I33" s="447">
        <v>0</v>
      </c>
      <c r="J33" s="447">
        <v>0</v>
      </c>
      <c r="K33" s="447">
        <v>0</v>
      </c>
      <c r="L33" s="447">
        <v>0</v>
      </c>
      <c r="M33" s="447">
        <v>0</v>
      </c>
      <c r="N33" s="447">
        <v>0</v>
      </c>
      <c r="O33" s="447">
        <v>0</v>
      </c>
      <c r="P33" s="447">
        <v>0</v>
      </c>
      <c r="Q33" s="447">
        <v>0</v>
      </c>
      <c r="R33" s="447">
        <v>0</v>
      </c>
      <c r="S33" s="447">
        <v>0</v>
      </c>
      <c r="T33" s="447">
        <v>0</v>
      </c>
      <c r="U33" s="447">
        <v>0</v>
      </c>
      <c r="V33" s="447">
        <v>0</v>
      </c>
      <c r="W33" s="447">
        <v>0</v>
      </c>
      <c r="X33" s="447">
        <v>0</v>
      </c>
      <c r="Y33" s="447">
        <v>0</v>
      </c>
      <c r="Z33" s="447">
        <v>0</v>
      </c>
      <c r="AA33" s="447">
        <v>0</v>
      </c>
      <c r="AB33" s="447">
        <v>0</v>
      </c>
      <c r="AC33" s="447">
        <v>0</v>
      </c>
      <c r="AD33" s="447">
        <v>0</v>
      </c>
      <c r="AE33" s="447">
        <v>0</v>
      </c>
      <c r="AF33" s="447">
        <v>0</v>
      </c>
      <c r="AG33" s="447">
        <v>0</v>
      </c>
    </row>
    <row r="34" spans="2:34" s="438" customFormat="1" x14ac:dyDescent="0.3">
      <c r="B34" s="446">
        <f t="shared" si="11"/>
        <v>9</v>
      </c>
      <c r="C34" s="446" t="s">
        <v>61</v>
      </c>
      <c r="D34" s="447">
        <v>0</v>
      </c>
      <c r="E34" s="447">
        <v>0</v>
      </c>
      <c r="F34" s="447">
        <v>0</v>
      </c>
      <c r="G34" s="447">
        <v>0</v>
      </c>
      <c r="H34" s="447">
        <v>0</v>
      </c>
      <c r="I34" s="447">
        <v>0</v>
      </c>
      <c r="J34" s="447">
        <v>0</v>
      </c>
      <c r="K34" s="447">
        <v>0</v>
      </c>
      <c r="L34" s="447">
        <v>0</v>
      </c>
      <c r="M34" s="447">
        <v>0</v>
      </c>
      <c r="N34" s="447">
        <v>0</v>
      </c>
      <c r="O34" s="447">
        <v>0</v>
      </c>
      <c r="P34" s="447">
        <v>0</v>
      </c>
      <c r="Q34" s="447">
        <v>0</v>
      </c>
      <c r="R34" s="447">
        <v>0</v>
      </c>
      <c r="S34" s="447">
        <v>0</v>
      </c>
      <c r="T34" s="447">
        <v>0</v>
      </c>
      <c r="U34" s="447">
        <v>0</v>
      </c>
      <c r="V34" s="447">
        <v>0</v>
      </c>
      <c r="W34" s="447">
        <v>0</v>
      </c>
      <c r="X34" s="447">
        <v>0</v>
      </c>
      <c r="Y34" s="447">
        <v>0</v>
      </c>
      <c r="Z34" s="447">
        <v>0</v>
      </c>
      <c r="AA34" s="447">
        <v>0</v>
      </c>
      <c r="AB34" s="447">
        <v>0</v>
      </c>
      <c r="AC34" s="447">
        <v>0</v>
      </c>
      <c r="AD34" s="447">
        <v>0</v>
      </c>
      <c r="AE34" s="447">
        <v>0</v>
      </c>
      <c r="AF34" s="447">
        <v>0</v>
      </c>
      <c r="AG34" s="447">
        <v>0</v>
      </c>
    </row>
    <row r="35" spans="2:34" s="449" customFormat="1" ht="27.6" customHeight="1" x14ac:dyDescent="0.3">
      <c r="B35" s="446"/>
      <c r="C35" s="450" t="s">
        <v>394</v>
      </c>
      <c r="D35" s="451">
        <f>SUM(D26:D34)</f>
        <v>0</v>
      </c>
      <c r="E35" s="451">
        <f t="shared" ref="E35:AG35" si="12">SUM(E26:E34)</f>
        <v>0</v>
      </c>
      <c r="F35" s="451">
        <f t="shared" si="12"/>
        <v>0</v>
      </c>
      <c r="G35" s="451">
        <f t="shared" si="12"/>
        <v>0</v>
      </c>
      <c r="H35" s="451">
        <f t="shared" si="12"/>
        <v>0</v>
      </c>
      <c r="I35" s="451">
        <f t="shared" si="12"/>
        <v>0</v>
      </c>
      <c r="J35" s="451">
        <f t="shared" si="12"/>
        <v>0</v>
      </c>
      <c r="K35" s="451">
        <f t="shared" si="12"/>
        <v>0</v>
      </c>
      <c r="L35" s="451">
        <f t="shared" si="12"/>
        <v>0</v>
      </c>
      <c r="M35" s="451">
        <f t="shared" si="12"/>
        <v>0</v>
      </c>
      <c r="N35" s="451">
        <f t="shared" si="12"/>
        <v>0</v>
      </c>
      <c r="O35" s="451">
        <f t="shared" si="12"/>
        <v>0</v>
      </c>
      <c r="P35" s="451">
        <f t="shared" si="12"/>
        <v>0</v>
      </c>
      <c r="Q35" s="451">
        <f t="shared" si="12"/>
        <v>0</v>
      </c>
      <c r="R35" s="451">
        <f t="shared" si="12"/>
        <v>0</v>
      </c>
      <c r="S35" s="451">
        <f t="shared" si="12"/>
        <v>0</v>
      </c>
      <c r="T35" s="451">
        <f t="shared" si="12"/>
        <v>0</v>
      </c>
      <c r="U35" s="451">
        <f t="shared" si="12"/>
        <v>0</v>
      </c>
      <c r="V35" s="451">
        <f t="shared" si="12"/>
        <v>0</v>
      </c>
      <c r="W35" s="451">
        <f t="shared" si="12"/>
        <v>0</v>
      </c>
      <c r="X35" s="451">
        <f t="shared" si="12"/>
        <v>0</v>
      </c>
      <c r="Y35" s="451">
        <f t="shared" si="12"/>
        <v>0</v>
      </c>
      <c r="Z35" s="451">
        <f t="shared" si="12"/>
        <v>0</v>
      </c>
      <c r="AA35" s="451">
        <f t="shared" si="12"/>
        <v>0</v>
      </c>
      <c r="AB35" s="451">
        <f t="shared" si="12"/>
        <v>0</v>
      </c>
      <c r="AC35" s="451">
        <f t="shared" si="12"/>
        <v>0</v>
      </c>
      <c r="AD35" s="451">
        <f t="shared" si="12"/>
        <v>0</v>
      </c>
      <c r="AE35" s="451">
        <f t="shared" si="12"/>
        <v>0</v>
      </c>
      <c r="AF35" s="451">
        <f t="shared" si="12"/>
        <v>0</v>
      </c>
      <c r="AG35" s="451">
        <f t="shared" si="12"/>
        <v>0</v>
      </c>
    </row>
    <row r="36" spans="2:34" s="449" customFormat="1" x14ac:dyDescent="0.3">
      <c r="B36" s="446"/>
      <c r="C36" s="446" t="s">
        <v>604</v>
      </c>
      <c r="D36" s="447">
        <v>0</v>
      </c>
      <c r="E36" s="447">
        <v>0</v>
      </c>
      <c r="F36" s="447">
        <v>0</v>
      </c>
      <c r="G36" s="447">
        <v>0</v>
      </c>
      <c r="H36" s="447">
        <v>0</v>
      </c>
      <c r="I36" s="447">
        <v>0</v>
      </c>
      <c r="J36" s="447">
        <v>0</v>
      </c>
      <c r="K36" s="447">
        <v>0</v>
      </c>
      <c r="L36" s="447">
        <v>0</v>
      </c>
      <c r="M36" s="447">
        <v>0</v>
      </c>
      <c r="N36" s="447">
        <v>0</v>
      </c>
      <c r="O36" s="447">
        <v>0</v>
      </c>
      <c r="P36" s="447">
        <v>0</v>
      </c>
      <c r="Q36" s="447">
        <v>0</v>
      </c>
      <c r="R36" s="447">
        <v>0</v>
      </c>
      <c r="S36" s="447">
        <v>0</v>
      </c>
      <c r="T36" s="447">
        <v>0</v>
      </c>
      <c r="U36" s="447">
        <v>0</v>
      </c>
      <c r="V36" s="447">
        <v>0</v>
      </c>
      <c r="W36" s="447">
        <v>0</v>
      </c>
      <c r="X36" s="447">
        <v>0</v>
      </c>
      <c r="Y36" s="447">
        <v>0</v>
      </c>
      <c r="Z36" s="447">
        <v>0</v>
      </c>
      <c r="AA36" s="447">
        <v>0</v>
      </c>
      <c r="AB36" s="447">
        <v>0</v>
      </c>
      <c r="AC36" s="447">
        <v>0</v>
      </c>
      <c r="AD36" s="447">
        <v>0</v>
      </c>
      <c r="AE36" s="447">
        <v>0</v>
      </c>
      <c r="AF36" s="447">
        <v>0</v>
      </c>
      <c r="AG36" s="447">
        <v>0</v>
      </c>
    </row>
    <row r="37" spans="2:34" s="449" customFormat="1" x14ac:dyDescent="0.3">
      <c r="B37" s="446"/>
      <c r="C37" s="446" t="s">
        <v>589</v>
      </c>
      <c r="D37" s="447">
        <v>0</v>
      </c>
      <c r="E37" s="447">
        <v>0</v>
      </c>
      <c r="F37" s="447">
        <v>0</v>
      </c>
      <c r="G37" s="447">
        <v>0</v>
      </c>
      <c r="H37" s="447">
        <v>0</v>
      </c>
      <c r="I37" s="447">
        <v>0</v>
      </c>
      <c r="J37" s="447">
        <v>0</v>
      </c>
      <c r="K37" s="447">
        <v>0</v>
      </c>
      <c r="L37" s="447">
        <v>0</v>
      </c>
      <c r="M37" s="447">
        <v>0</v>
      </c>
      <c r="N37" s="447">
        <v>0</v>
      </c>
      <c r="O37" s="447">
        <v>0</v>
      </c>
      <c r="P37" s="447">
        <v>0</v>
      </c>
      <c r="Q37" s="447">
        <v>0</v>
      </c>
      <c r="R37" s="447">
        <v>0</v>
      </c>
      <c r="S37" s="447">
        <v>0</v>
      </c>
      <c r="T37" s="447">
        <v>0</v>
      </c>
      <c r="U37" s="447">
        <v>0</v>
      </c>
      <c r="V37" s="447">
        <v>0</v>
      </c>
      <c r="W37" s="447">
        <v>0</v>
      </c>
      <c r="X37" s="447">
        <v>0</v>
      </c>
      <c r="Y37" s="447">
        <v>0</v>
      </c>
      <c r="Z37" s="447">
        <v>0</v>
      </c>
      <c r="AA37" s="447">
        <v>0</v>
      </c>
      <c r="AB37" s="447">
        <v>0</v>
      </c>
      <c r="AC37" s="447">
        <v>0</v>
      </c>
      <c r="AD37" s="447">
        <v>0</v>
      </c>
      <c r="AE37" s="447">
        <v>0</v>
      </c>
      <c r="AF37" s="447">
        <v>0</v>
      </c>
      <c r="AG37" s="447">
        <v>0</v>
      </c>
    </row>
    <row r="38" spans="2:34" s="449" customFormat="1" x14ac:dyDescent="0.3">
      <c r="B38" s="446"/>
      <c r="C38" s="455" t="s">
        <v>395</v>
      </c>
      <c r="D38" s="454">
        <f>D24-D35-D36</f>
        <v>0</v>
      </c>
      <c r="E38" s="454">
        <f t="shared" ref="E38:AG38" si="13">E24-E35-E36</f>
        <v>0</v>
      </c>
      <c r="F38" s="454">
        <f t="shared" si="13"/>
        <v>0</v>
      </c>
      <c r="G38" s="454">
        <f t="shared" si="13"/>
        <v>0</v>
      </c>
      <c r="H38" s="454">
        <f t="shared" si="13"/>
        <v>0</v>
      </c>
      <c r="I38" s="454">
        <f t="shared" si="13"/>
        <v>0</v>
      </c>
      <c r="J38" s="454">
        <f t="shared" si="13"/>
        <v>0</v>
      </c>
      <c r="K38" s="454">
        <f t="shared" si="13"/>
        <v>0</v>
      </c>
      <c r="L38" s="454">
        <f t="shared" si="13"/>
        <v>0</v>
      </c>
      <c r="M38" s="454">
        <f t="shared" si="13"/>
        <v>0</v>
      </c>
      <c r="N38" s="454">
        <f t="shared" si="13"/>
        <v>0</v>
      </c>
      <c r="O38" s="454">
        <f t="shared" si="13"/>
        <v>0</v>
      </c>
      <c r="P38" s="454">
        <f t="shared" si="13"/>
        <v>0</v>
      </c>
      <c r="Q38" s="454">
        <f t="shared" si="13"/>
        <v>0</v>
      </c>
      <c r="R38" s="454">
        <f t="shared" si="13"/>
        <v>0</v>
      </c>
      <c r="S38" s="454">
        <f t="shared" si="13"/>
        <v>0</v>
      </c>
      <c r="T38" s="454">
        <f t="shared" si="13"/>
        <v>0</v>
      </c>
      <c r="U38" s="454">
        <f t="shared" si="13"/>
        <v>0</v>
      </c>
      <c r="V38" s="454">
        <f t="shared" si="13"/>
        <v>0</v>
      </c>
      <c r="W38" s="454">
        <f t="shared" si="13"/>
        <v>0</v>
      </c>
      <c r="X38" s="454">
        <f t="shared" si="13"/>
        <v>0</v>
      </c>
      <c r="Y38" s="454">
        <f t="shared" si="13"/>
        <v>0</v>
      </c>
      <c r="Z38" s="454">
        <f t="shared" si="13"/>
        <v>0</v>
      </c>
      <c r="AA38" s="454">
        <f t="shared" si="13"/>
        <v>0</v>
      </c>
      <c r="AB38" s="454">
        <f t="shared" si="13"/>
        <v>0</v>
      </c>
      <c r="AC38" s="454">
        <f t="shared" si="13"/>
        <v>0</v>
      </c>
      <c r="AD38" s="454">
        <f t="shared" si="13"/>
        <v>0</v>
      </c>
      <c r="AE38" s="454">
        <f t="shared" si="13"/>
        <v>0</v>
      </c>
      <c r="AF38" s="454">
        <f t="shared" si="13"/>
        <v>0</v>
      </c>
      <c r="AG38" s="454">
        <f t="shared" si="13"/>
        <v>0</v>
      </c>
    </row>
    <row r="39" spans="2:34" s="459" customFormat="1" x14ac:dyDescent="0.3">
      <c r="B39" s="456"/>
      <c r="C39" s="457"/>
      <c r="D39" s="458"/>
      <c r="E39" s="458"/>
      <c r="F39" s="458"/>
      <c r="G39" s="458"/>
      <c r="H39" s="458"/>
      <c r="I39" s="458"/>
      <c r="J39" s="458"/>
      <c r="K39" s="458"/>
      <c r="L39" s="458"/>
      <c r="M39" s="458"/>
      <c r="N39" s="458"/>
      <c r="O39" s="458"/>
      <c r="P39" s="458"/>
      <c r="Q39" s="458"/>
      <c r="R39" s="458"/>
      <c r="S39" s="458"/>
      <c r="T39" s="458"/>
      <c r="U39" s="458"/>
      <c r="V39" s="458"/>
      <c r="W39" s="458"/>
      <c r="X39" s="458"/>
      <c r="Y39" s="458"/>
      <c r="Z39" s="458"/>
      <c r="AA39" s="458"/>
      <c r="AB39" s="458"/>
      <c r="AC39" s="458"/>
      <c r="AD39" s="458"/>
      <c r="AE39" s="458"/>
      <c r="AF39" s="458"/>
      <c r="AG39" s="458"/>
    </row>
    <row r="40" spans="2:34" s="459" customFormat="1" x14ac:dyDescent="0.3">
      <c r="B40" s="456"/>
      <c r="C40" s="457"/>
      <c r="D40" s="458"/>
      <c r="E40" s="458"/>
      <c r="F40" s="458"/>
      <c r="G40" s="458"/>
      <c r="H40" s="458"/>
      <c r="I40" s="458"/>
      <c r="J40" s="458"/>
      <c r="K40" s="458"/>
      <c r="L40" s="458"/>
      <c r="M40" s="458"/>
      <c r="N40" s="458"/>
      <c r="O40" s="458"/>
      <c r="P40" s="458"/>
      <c r="Q40" s="458"/>
      <c r="R40" s="458"/>
      <c r="S40" s="458"/>
      <c r="T40" s="458"/>
      <c r="U40" s="458"/>
      <c r="V40" s="458"/>
      <c r="W40" s="458"/>
      <c r="X40" s="458"/>
      <c r="Y40" s="458"/>
      <c r="Z40" s="458"/>
      <c r="AA40" s="458"/>
      <c r="AB40" s="458"/>
      <c r="AC40" s="458"/>
      <c r="AD40" s="458"/>
      <c r="AE40" s="458"/>
      <c r="AF40" s="458"/>
      <c r="AG40" s="458"/>
    </row>
    <row r="41" spans="2:34" s="459" customFormat="1" ht="28.8" x14ac:dyDescent="0.3">
      <c r="B41" s="456"/>
      <c r="C41" s="460" t="s">
        <v>397</v>
      </c>
      <c r="D41" s="461">
        <f>ROUND(Buget_cerere!N85,2)</f>
        <v>0</v>
      </c>
      <c r="E41" s="461">
        <f>ROUND(Buget_cerere!O85,2)</f>
        <v>0</v>
      </c>
      <c r="F41" s="461">
        <f>ROUND(Buget_cerere!P85,2)</f>
        <v>0</v>
      </c>
      <c r="G41" s="461">
        <f>ROUND(Buget_cerere!Q85,2)</f>
        <v>0</v>
      </c>
      <c r="H41" s="462">
        <v>0</v>
      </c>
      <c r="I41" s="462">
        <v>0</v>
      </c>
      <c r="J41" s="462">
        <v>0</v>
      </c>
      <c r="K41" s="462">
        <v>0</v>
      </c>
      <c r="L41" s="462">
        <v>0</v>
      </c>
      <c r="M41" s="462">
        <v>0</v>
      </c>
      <c r="N41" s="462">
        <v>0</v>
      </c>
      <c r="O41" s="462">
        <v>0</v>
      </c>
      <c r="P41" s="462">
        <v>0</v>
      </c>
      <c r="Q41" s="462">
        <v>0</v>
      </c>
      <c r="R41" s="462">
        <v>0</v>
      </c>
      <c r="S41" s="462">
        <v>0</v>
      </c>
      <c r="T41" s="462">
        <v>0</v>
      </c>
      <c r="U41" s="462">
        <v>0</v>
      </c>
      <c r="V41" s="462">
        <v>0</v>
      </c>
      <c r="W41" s="462">
        <v>0</v>
      </c>
      <c r="X41" s="462">
        <v>0</v>
      </c>
      <c r="Y41" s="462">
        <v>0</v>
      </c>
      <c r="Z41" s="462">
        <v>0</v>
      </c>
      <c r="AA41" s="462">
        <v>0</v>
      </c>
      <c r="AB41" s="462">
        <v>0</v>
      </c>
      <c r="AC41" s="462">
        <v>0</v>
      </c>
      <c r="AD41" s="462">
        <v>0</v>
      </c>
      <c r="AE41" s="462">
        <v>0</v>
      </c>
      <c r="AF41" s="462">
        <v>0</v>
      </c>
      <c r="AG41" s="462">
        <v>0</v>
      </c>
      <c r="AH41" s="459" t="str">
        <f>IF(ROUND((Buget_cerere!K89=SUM(D41:G41)),2),"OK","ERROR")</f>
        <v>OK</v>
      </c>
    </row>
    <row r="42" spans="2:34" s="459" customFormat="1" ht="28.8" x14ac:dyDescent="0.3">
      <c r="B42" s="456"/>
      <c r="C42" s="460" t="s">
        <v>17</v>
      </c>
      <c r="D42" s="461">
        <f>ROUND(Buget_cerere!N96,2)</f>
        <v>0</v>
      </c>
      <c r="E42" s="461">
        <f>ROUND(Buget_cerere!O96,2)</f>
        <v>0</v>
      </c>
      <c r="F42" s="461">
        <f>ROUND(Buget_cerere!P96,2)</f>
        <v>0</v>
      </c>
      <c r="G42" s="461">
        <f>ROUND(Buget_cerere!Q96,2)</f>
        <v>0</v>
      </c>
      <c r="H42" s="461"/>
      <c r="I42" s="461"/>
      <c r="J42" s="461"/>
      <c r="K42" s="461"/>
      <c r="L42" s="463"/>
      <c r="M42" s="461"/>
      <c r="N42" s="461"/>
      <c r="O42" s="461"/>
      <c r="P42" s="461"/>
      <c r="Q42" s="461"/>
      <c r="R42" s="461"/>
      <c r="S42" s="461"/>
      <c r="T42" s="461"/>
      <c r="U42" s="461"/>
      <c r="V42" s="461"/>
      <c r="W42" s="461"/>
      <c r="X42" s="461"/>
      <c r="Y42" s="461"/>
      <c r="Z42" s="461"/>
      <c r="AA42" s="461"/>
      <c r="AB42" s="461"/>
      <c r="AC42" s="461"/>
      <c r="AD42" s="461"/>
      <c r="AE42" s="461"/>
      <c r="AF42" s="461"/>
      <c r="AG42" s="461"/>
      <c r="AH42" s="459" t="str">
        <f>IF(ROUND((Buget_cerere!K96=SUM(D42:G42)),2),"OK","ERROR")</f>
        <v>OK</v>
      </c>
    </row>
    <row r="43" spans="2:34" s="459" customFormat="1" ht="28.8" x14ac:dyDescent="0.3">
      <c r="B43" s="456"/>
      <c r="C43" s="460" t="s">
        <v>171</v>
      </c>
      <c r="D43" s="461">
        <f>ROUND(Buget_cerere!N97,2)</f>
        <v>0</v>
      </c>
      <c r="E43" s="461">
        <f>ROUND(Buget_cerere!O97,2)</f>
        <v>0</v>
      </c>
      <c r="F43" s="461">
        <f>ROUND(Buget_cerere!P97,2)</f>
        <v>0</v>
      </c>
      <c r="G43" s="461">
        <f>ROUND(Buget_cerere!Q97,2)</f>
        <v>0</v>
      </c>
      <c r="H43" s="464">
        <f>SUM(H44:H46)</f>
        <v>0</v>
      </c>
      <c r="I43" s="464">
        <f t="shared" ref="I43:AG43" si="14">SUM(I44:I46)</f>
        <v>0</v>
      </c>
      <c r="J43" s="464">
        <f t="shared" si="14"/>
        <v>0</v>
      </c>
      <c r="K43" s="464">
        <f t="shared" si="14"/>
        <v>0</v>
      </c>
      <c r="L43" s="464">
        <f t="shared" si="14"/>
        <v>0</v>
      </c>
      <c r="M43" s="464">
        <f t="shared" si="14"/>
        <v>0</v>
      </c>
      <c r="N43" s="464">
        <f t="shared" si="14"/>
        <v>0</v>
      </c>
      <c r="O43" s="464">
        <f t="shared" si="14"/>
        <v>0</v>
      </c>
      <c r="P43" s="464">
        <f t="shared" si="14"/>
        <v>0</v>
      </c>
      <c r="Q43" s="464">
        <f t="shared" si="14"/>
        <v>0</v>
      </c>
      <c r="R43" s="464">
        <f t="shared" si="14"/>
        <v>0</v>
      </c>
      <c r="S43" s="464">
        <f t="shared" si="14"/>
        <v>0</v>
      </c>
      <c r="T43" s="464">
        <f t="shared" si="14"/>
        <v>0</v>
      </c>
      <c r="U43" s="464">
        <f t="shared" si="14"/>
        <v>0</v>
      </c>
      <c r="V43" s="464">
        <f t="shared" si="14"/>
        <v>0</v>
      </c>
      <c r="W43" s="464">
        <f t="shared" si="14"/>
        <v>0</v>
      </c>
      <c r="X43" s="464">
        <f t="shared" si="14"/>
        <v>0</v>
      </c>
      <c r="Y43" s="464">
        <f t="shared" si="14"/>
        <v>0</v>
      </c>
      <c r="Z43" s="464">
        <f t="shared" si="14"/>
        <v>0</v>
      </c>
      <c r="AA43" s="464">
        <f t="shared" si="14"/>
        <v>0</v>
      </c>
      <c r="AB43" s="464">
        <f t="shared" si="14"/>
        <v>0</v>
      </c>
      <c r="AC43" s="464">
        <f t="shared" si="14"/>
        <v>0</v>
      </c>
      <c r="AD43" s="464">
        <f t="shared" si="14"/>
        <v>0</v>
      </c>
      <c r="AE43" s="464">
        <f t="shared" si="14"/>
        <v>0</v>
      </c>
      <c r="AF43" s="464">
        <f t="shared" si="14"/>
        <v>0</v>
      </c>
      <c r="AG43" s="464">
        <f t="shared" si="14"/>
        <v>0</v>
      </c>
      <c r="AH43" s="459" t="str">
        <f>IF(ROUND((Buget_cerere!K92=SUM(D43:G43)),2),"OK","ERROR")</f>
        <v>OK</v>
      </c>
    </row>
    <row r="44" spans="2:34" s="459" customFormat="1" x14ac:dyDescent="0.3">
      <c r="B44" s="456"/>
      <c r="C44" s="460" t="s">
        <v>81</v>
      </c>
      <c r="D44" s="461">
        <f>ROUND(Buget_cerere!N98,2)</f>
        <v>0</v>
      </c>
      <c r="E44" s="461">
        <f>ROUND(Buget_cerere!O98,2)</f>
        <v>0</v>
      </c>
      <c r="F44" s="461">
        <f>ROUND(Buget_cerere!P98,2)</f>
        <v>0</v>
      </c>
      <c r="G44" s="461">
        <f>ROUND(Buget_cerere!Q98,2)</f>
        <v>0</v>
      </c>
      <c r="H44" s="462">
        <v>0</v>
      </c>
      <c r="I44" s="462">
        <v>0</v>
      </c>
      <c r="J44" s="462">
        <v>0</v>
      </c>
      <c r="K44" s="462">
        <v>0</v>
      </c>
      <c r="L44" s="462">
        <v>0</v>
      </c>
      <c r="M44" s="462">
        <v>0</v>
      </c>
      <c r="N44" s="462">
        <v>0</v>
      </c>
      <c r="O44" s="462">
        <v>0</v>
      </c>
      <c r="P44" s="462">
        <v>0</v>
      </c>
      <c r="Q44" s="462">
        <v>0</v>
      </c>
      <c r="R44" s="462">
        <v>0</v>
      </c>
      <c r="S44" s="462">
        <v>0</v>
      </c>
      <c r="T44" s="462">
        <v>0</v>
      </c>
      <c r="U44" s="462">
        <v>0</v>
      </c>
      <c r="V44" s="462">
        <v>0</v>
      </c>
      <c r="W44" s="462">
        <v>0</v>
      </c>
      <c r="X44" s="462">
        <v>0</v>
      </c>
      <c r="Y44" s="462">
        <v>0</v>
      </c>
      <c r="Z44" s="462">
        <v>0</v>
      </c>
      <c r="AA44" s="462">
        <v>0</v>
      </c>
      <c r="AB44" s="462">
        <v>0</v>
      </c>
      <c r="AC44" s="462">
        <v>0</v>
      </c>
      <c r="AD44" s="462">
        <v>0</v>
      </c>
      <c r="AE44" s="462">
        <v>0</v>
      </c>
      <c r="AF44" s="462">
        <v>0</v>
      </c>
      <c r="AG44" s="462">
        <v>0</v>
      </c>
      <c r="AH44" s="459" t="str">
        <f>IF(ROUND((Buget_cerere!R98=SUM(D44:G44)),2),"OK","ERROR")</f>
        <v>OK</v>
      </c>
    </row>
    <row r="45" spans="2:34" s="459" customFormat="1" ht="28.8" x14ac:dyDescent="0.3">
      <c r="B45" s="456"/>
      <c r="C45" s="460" t="s">
        <v>172</v>
      </c>
      <c r="D45" s="461" t="e">
        <f>ROUND(Buget_cerere!N99,2)</f>
        <v>#VALUE!</v>
      </c>
      <c r="E45" s="461" t="e">
        <f>ROUND(Buget_cerere!O99,2)</f>
        <v>#VALUE!</v>
      </c>
      <c r="F45" s="461" t="e">
        <f>ROUND(Buget_cerere!P99,2)</f>
        <v>#VALUE!</v>
      </c>
      <c r="G45" s="461" t="e">
        <f>ROUND(Buget_cerere!Q99,2)</f>
        <v>#VALUE!</v>
      </c>
      <c r="H45" s="464"/>
      <c r="I45" s="464"/>
      <c r="J45" s="464"/>
      <c r="K45" s="464"/>
      <c r="L45" s="464"/>
      <c r="M45" s="464"/>
      <c r="N45" s="464"/>
      <c r="O45" s="464"/>
      <c r="P45" s="464"/>
      <c r="Q45" s="464"/>
      <c r="R45" s="464"/>
      <c r="S45" s="464"/>
      <c r="T45" s="464"/>
      <c r="U45" s="464"/>
      <c r="V45" s="464"/>
      <c r="W45" s="464"/>
      <c r="X45" s="464"/>
      <c r="Y45" s="464"/>
      <c r="Z45" s="464"/>
      <c r="AA45" s="464"/>
      <c r="AB45" s="464"/>
      <c r="AC45" s="464"/>
      <c r="AD45" s="464"/>
      <c r="AE45" s="464"/>
      <c r="AF45" s="464"/>
      <c r="AG45" s="464"/>
      <c r="AH45" s="459" t="e">
        <f>IF(ROUND((Buget_cerere!R99=SUM(D45:G45)),2),"OK","ERROR")</f>
        <v>#VALUE!</v>
      </c>
    </row>
    <row r="46" spans="2:34" s="459" customFormat="1" x14ac:dyDescent="0.3">
      <c r="B46" s="456"/>
      <c r="C46" s="460" t="s">
        <v>175</v>
      </c>
      <c r="D46" s="461">
        <f>ROUND(Buget_cerere!N100,2)</f>
        <v>0</v>
      </c>
      <c r="E46" s="461">
        <f>ROUND(Buget_cerere!O100,2)</f>
        <v>0</v>
      </c>
      <c r="F46" s="461">
        <f>ROUND(Buget_cerere!P100,2)</f>
        <v>0</v>
      </c>
      <c r="G46" s="461">
        <f>ROUND(Buget_cerere!Q100,2)</f>
        <v>0</v>
      </c>
      <c r="H46" s="462">
        <v>0</v>
      </c>
      <c r="I46" s="462">
        <v>0</v>
      </c>
      <c r="J46" s="462">
        <v>0</v>
      </c>
      <c r="K46" s="462">
        <v>0</v>
      </c>
      <c r="L46" s="462">
        <v>0</v>
      </c>
      <c r="M46" s="462">
        <v>0</v>
      </c>
      <c r="N46" s="462">
        <v>0</v>
      </c>
      <c r="O46" s="462">
        <v>0</v>
      </c>
      <c r="P46" s="462">
        <v>0</v>
      </c>
      <c r="Q46" s="462">
        <v>0</v>
      </c>
      <c r="R46" s="462">
        <v>0</v>
      </c>
      <c r="S46" s="462">
        <v>0</v>
      </c>
      <c r="T46" s="462">
        <v>0</v>
      </c>
      <c r="U46" s="462">
        <v>0</v>
      </c>
      <c r="V46" s="462">
        <v>0</v>
      </c>
      <c r="W46" s="462">
        <v>0</v>
      </c>
      <c r="X46" s="462">
        <v>0</v>
      </c>
      <c r="Y46" s="462">
        <v>0</v>
      </c>
      <c r="Z46" s="462">
        <v>0</v>
      </c>
      <c r="AA46" s="462">
        <v>0</v>
      </c>
      <c r="AB46" s="462">
        <v>0</v>
      </c>
      <c r="AC46" s="462">
        <v>0</v>
      </c>
      <c r="AD46" s="462">
        <v>0</v>
      </c>
      <c r="AE46" s="462">
        <v>0</v>
      </c>
      <c r="AF46" s="462">
        <v>0</v>
      </c>
      <c r="AG46" s="462">
        <v>0</v>
      </c>
      <c r="AH46" s="459" t="str">
        <f>IF(ROUND((Buget_cerere!R100=SUM(D46:G46)),2),"OK","ERROR")</f>
        <v>OK</v>
      </c>
    </row>
    <row r="47" spans="2:34" s="459" customFormat="1" ht="28.8" x14ac:dyDescent="0.3">
      <c r="B47" s="456"/>
      <c r="C47" s="460" t="s">
        <v>63</v>
      </c>
      <c r="D47" s="461">
        <f>D42+D43</f>
        <v>0</v>
      </c>
      <c r="E47" s="461">
        <f t="shared" ref="E47:G47" si="15">E42+E43</f>
        <v>0</v>
      </c>
      <c r="F47" s="461">
        <f t="shared" si="15"/>
        <v>0</v>
      </c>
      <c r="G47" s="461">
        <f t="shared" si="15"/>
        <v>0</v>
      </c>
      <c r="H47" s="461">
        <f t="shared" ref="H47:AG47" si="16">H42+H43</f>
        <v>0</v>
      </c>
      <c r="I47" s="461">
        <f t="shared" si="16"/>
        <v>0</v>
      </c>
      <c r="J47" s="461">
        <f t="shared" si="16"/>
        <v>0</v>
      </c>
      <c r="K47" s="461">
        <f t="shared" si="16"/>
        <v>0</v>
      </c>
      <c r="L47" s="461">
        <f t="shared" si="16"/>
        <v>0</v>
      </c>
      <c r="M47" s="461">
        <f t="shared" si="16"/>
        <v>0</v>
      </c>
      <c r="N47" s="461">
        <f t="shared" si="16"/>
        <v>0</v>
      </c>
      <c r="O47" s="461">
        <f t="shared" si="16"/>
        <v>0</v>
      </c>
      <c r="P47" s="461">
        <f t="shared" si="16"/>
        <v>0</v>
      </c>
      <c r="Q47" s="461">
        <f t="shared" si="16"/>
        <v>0</v>
      </c>
      <c r="R47" s="461">
        <f t="shared" si="16"/>
        <v>0</v>
      </c>
      <c r="S47" s="461">
        <f t="shared" si="16"/>
        <v>0</v>
      </c>
      <c r="T47" s="461">
        <f t="shared" si="16"/>
        <v>0</v>
      </c>
      <c r="U47" s="461">
        <f t="shared" si="16"/>
        <v>0</v>
      </c>
      <c r="V47" s="461">
        <f t="shared" si="16"/>
        <v>0</v>
      </c>
      <c r="W47" s="461">
        <f t="shared" si="16"/>
        <v>0</v>
      </c>
      <c r="X47" s="461">
        <f t="shared" si="16"/>
        <v>0</v>
      </c>
      <c r="Y47" s="461">
        <f t="shared" si="16"/>
        <v>0</v>
      </c>
      <c r="Z47" s="461">
        <f t="shared" si="16"/>
        <v>0</v>
      </c>
      <c r="AA47" s="461">
        <f t="shared" si="16"/>
        <v>0</v>
      </c>
      <c r="AB47" s="461">
        <f t="shared" si="16"/>
        <v>0</v>
      </c>
      <c r="AC47" s="461">
        <f t="shared" si="16"/>
        <v>0</v>
      </c>
      <c r="AD47" s="461">
        <f t="shared" si="16"/>
        <v>0</v>
      </c>
      <c r="AE47" s="461">
        <f t="shared" si="16"/>
        <v>0</v>
      </c>
      <c r="AF47" s="461">
        <f t="shared" si="16"/>
        <v>0</v>
      </c>
      <c r="AG47" s="461">
        <f t="shared" si="16"/>
        <v>0</v>
      </c>
      <c r="AH47" s="459" t="str">
        <f>IF(ROUND(((Buget_cerere!R92+Buget_cerere!R96)=SUM(D47:G47)),2),"OK","ERROR")</f>
        <v>OK</v>
      </c>
    </row>
    <row r="48" spans="2:34" s="459" customFormat="1" x14ac:dyDescent="0.3">
      <c r="B48" s="456"/>
      <c r="C48" s="457"/>
      <c r="D48" s="465"/>
      <c r="E48" s="465"/>
      <c r="F48" s="465"/>
      <c r="G48" s="465"/>
      <c r="H48" s="458"/>
      <c r="I48" s="458"/>
      <c r="J48" s="458"/>
      <c r="K48" s="458"/>
      <c r="L48" s="458"/>
      <c r="M48" s="458"/>
      <c r="N48" s="458"/>
      <c r="O48" s="458"/>
      <c r="P48" s="458"/>
      <c r="Q48" s="458"/>
      <c r="R48" s="458"/>
      <c r="S48" s="458"/>
      <c r="T48" s="458"/>
      <c r="U48" s="458"/>
      <c r="V48" s="458"/>
      <c r="W48" s="458"/>
      <c r="X48" s="458"/>
      <c r="Y48" s="458"/>
      <c r="Z48" s="458"/>
      <c r="AA48" s="458"/>
      <c r="AB48" s="458"/>
      <c r="AC48" s="458"/>
      <c r="AD48" s="458"/>
      <c r="AE48" s="458"/>
      <c r="AF48" s="458"/>
      <c r="AG48" s="458"/>
    </row>
    <row r="49" spans="2:33" s="459" customFormat="1" x14ac:dyDescent="0.3">
      <c r="B49" s="456"/>
      <c r="C49" s="455" t="s">
        <v>178</v>
      </c>
      <c r="D49" s="454"/>
      <c r="E49" s="454"/>
      <c r="F49" s="454"/>
      <c r="G49" s="454"/>
      <c r="H49" s="454"/>
      <c r="I49" s="454"/>
      <c r="J49" s="454"/>
      <c r="K49" s="454"/>
      <c r="L49" s="454"/>
      <c r="M49" s="454"/>
      <c r="N49" s="454"/>
      <c r="O49" s="454"/>
      <c r="P49" s="454"/>
      <c r="Q49" s="454"/>
      <c r="R49" s="454"/>
      <c r="S49" s="454"/>
      <c r="T49" s="454"/>
      <c r="U49" s="454"/>
      <c r="V49" s="454"/>
      <c r="W49" s="454"/>
      <c r="X49" s="454"/>
      <c r="Y49" s="454"/>
      <c r="Z49" s="454"/>
      <c r="AA49" s="454"/>
      <c r="AB49" s="454"/>
      <c r="AC49" s="454"/>
      <c r="AD49" s="454"/>
      <c r="AE49" s="454"/>
      <c r="AF49" s="454"/>
      <c r="AG49" s="454"/>
    </row>
    <row r="50" spans="2:33" s="459" customFormat="1" x14ac:dyDescent="0.3">
      <c r="B50" s="456"/>
      <c r="C50" s="460" t="s">
        <v>176</v>
      </c>
      <c r="D50" s="466">
        <v>0</v>
      </c>
      <c r="E50" s="466">
        <v>0</v>
      </c>
      <c r="F50" s="466">
        <v>0</v>
      </c>
      <c r="G50" s="466">
        <v>0</v>
      </c>
      <c r="H50" s="466">
        <v>0</v>
      </c>
      <c r="I50" s="466">
        <v>0</v>
      </c>
      <c r="J50" s="466">
        <v>0</v>
      </c>
      <c r="K50" s="466">
        <v>0</v>
      </c>
      <c r="L50" s="466">
        <v>0</v>
      </c>
      <c r="M50" s="466">
        <v>0</v>
      </c>
      <c r="N50" s="466">
        <v>0</v>
      </c>
      <c r="O50" s="466">
        <v>0</v>
      </c>
      <c r="P50" s="466">
        <v>0</v>
      </c>
      <c r="Q50" s="466">
        <v>0</v>
      </c>
      <c r="R50" s="466">
        <v>0</v>
      </c>
      <c r="S50" s="466">
        <v>0</v>
      </c>
      <c r="T50" s="466">
        <v>0</v>
      </c>
      <c r="U50" s="466">
        <v>0</v>
      </c>
      <c r="V50" s="466">
        <v>0</v>
      </c>
      <c r="W50" s="466">
        <v>0</v>
      </c>
      <c r="X50" s="466">
        <v>0</v>
      </c>
      <c r="Y50" s="466">
        <v>0</v>
      </c>
      <c r="Z50" s="466">
        <v>0</v>
      </c>
      <c r="AA50" s="466">
        <v>0</v>
      </c>
      <c r="AB50" s="466">
        <v>0</v>
      </c>
      <c r="AC50" s="466">
        <v>0</v>
      </c>
      <c r="AD50" s="466">
        <v>0</v>
      </c>
      <c r="AE50" s="466">
        <v>0</v>
      </c>
      <c r="AF50" s="466">
        <v>0</v>
      </c>
      <c r="AG50" s="466">
        <v>0</v>
      </c>
    </row>
    <row r="51" spans="2:33" s="459" customFormat="1" x14ac:dyDescent="0.3">
      <c r="B51" s="456"/>
      <c r="C51" s="460" t="s">
        <v>177</v>
      </c>
      <c r="D51" s="467">
        <v>0</v>
      </c>
      <c r="E51" s="467">
        <v>0</v>
      </c>
      <c r="F51" s="467">
        <v>0</v>
      </c>
      <c r="G51" s="467">
        <v>0</v>
      </c>
      <c r="H51" s="467">
        <v>0</v>
      </c>
      <c r="I51" s="467">
        <v>0</v>
      </c>
      <c r="J51" s="467">
        <v>0</v>
      </c>
      <c r="K51" s="467">
        <v>0</v>
      </c>
      <c r="L51" s="467">
        <v>0</v>
      </c>
      <c r="M51" s="467">
        <v>0</v>
      </c>
      <c r="N51" s="467">
        <v>0</v>
      </c>
      <c r="O51" s="467">
        <v>0</v>
      </c>
      <c r="P51" s="467">
        <v>0</v>
      </c>
      <c r="Q51" s="467">
        <v>0</v>
      </c>
      <c r="R51" s="467">
        <v>0</v>
      </c>
      <c r="S51" s="467">
        <v>0</v>
      </c>
      <c r="T51" s="467">
        <v>0</v>
      </c>
      <c r="U51" s="467">
        <v>0</v>
      </c>
      <c r="V51" s="467">
        <v>0</v>
      </c>
      <c r="W51" s="467">
        <v>0</v>
      </c>
      <c r="X51" s="467">
        <v>0</v>
      </c>
      <c r="Y51" s="467">
        <v>0</v>
      </c>
      <c r="Z51" s="467">
        <v>0</v>
      </c>
      <c r="AA51" s="467">
        <v>0</v>
      </c>
      <c r="AB51" s="467">
        <v>0</v>
      </c>
      <c r="AC51" s="467">
        <v>0</v>
      </c>
      <c r="AD51" s="467">
        <v>0</v>
      </c>
      <c r="AE51" s="467">
        <v>0</v>
      </c>
      <c r="AF51" s="467">
        <v>0</v>
      </c>
      <c r="AG51" s="467">
        <v>0</v>
      </c>
    </row>
    <row r="52" spans="2:33" s="459" customFormat="1" ht="28.8" x14ac:dyDescent="0.3">
      <c r="B52" s="456"/>
      <c r="C52" s="455" t="s">
        <v>82</v>
      </c>
      <c r="D52" s="454">
        <f>D50+D51</f>
        <v>0</v>
      </c>
      <c r="E52" s="454">
        <f t="shared" ref="E52:AG52" si="17">E50+E51</f>
        <v>0</v>
      </c>
      <c r="F52" s="454">
        <f t="shared" si="17"/>
        <v>0</v>
      </c>
      <c r="G52" s="454">
        <f t="shared" si="17"/>
        <v>0</v>
      </c>
      <c r="H52" s="454">
        <f t="shared" si="17"/>
        <v>0</v>
      </c>
      <c r="I52" s="454">
        <f t="shared" si="17"/>
        <v>0</v>
      </c>
      <c r="J52" s="454">
        <f t="shared" si="17"/>
        <v>0</v>
      </c>
      <c r="K52" s="454">
        <f t="shared" si="17"/>
        <v>0</v>
      </c>
      <c r="L52" s="454">
        <f t="shared" si="17"/>
        <v>0</v>
      </c>
      <c r="M52" s="454">
        <f t="shared" si="17"/>
        <v>0</v>
      </c>
      <c r="N52" s="454">
        <f t="shared" si="17"/>
        <v>0</v>
      </c>
      <c r="O52" s="454">
        <f t="shared" si="17"/>
        <v>0</v>
      </c>
      <c r="P52" s="454">
        <f t="shared" si="17"/>
        <v>0</v>
      </c>
      <c r="Q52" s="454">
        <f t="shared" si="17"/>
        <v>0</v>
      </c>
      <c r="R52" s="454">
        <f t="shared" si="17"/>
        <v>0</v>
      </c>
      <c r="S52" s="454">
        <f t="shared" si="17"/>
        <v>0</v>
      </c>
      <c r="T52" s="454">
        <f t="shared" si="17"/>
        <v>0</v>
      </c>
      <c r="U52" s="454">
        <f t="shared" si="17"/>
        <v>0</v>
      </c>
      <c r="V52" s="454">
        <f t="shared" si="17"/>
        <v>0</v>
      </c>
      <c r="W52" s="454">
        <f t="shared" si="17"/>
        <v>0</v>
      </c>
      <c r="X52" s="454">
        <f t="shared" si="17"/>
        <v>0</v>
      </c>
      <c r="Y52" s="454">
        <f t="shared" si="17"/>
        <v>0</v>
      </c>
      <c r="Z52" s="454">
        <f t="shared" si="17"/>
        <v>0</v>
      </c>
      <c r="AA52" s="454">
        <f t="shared" si="17"/>
        <v>0</v>
      </c>
      <c r="AB52" s="454">
        <f t="shared" si="17"/>
        <v>0</v>
      </c>
      <c r="AC52" s="454">
        <f t="shared" si="17"/>
        <v>0</v>
      </c>
      <c r="AD52" s="454">
        <f t="shared" si="17"/>
        <v>0</v>
      </c>
      <c r="AE52" s="454">
        <f t="shared" si="17"/>
        <v>0</v>
      </c>
      <c r="AF52" s="454">
        <f t="shared" si="17"/>
        <v>0</v>
      </c>
      <c r="AG52" s="454">
        <f t="shared" si="17"/>
        <v>0</v>
      </c>
    </row>
    <row r="53" spans="2:33" s="459" customFormat="1" x14ac:dyDescent="0.3">
      <c r="B53" s="456"/>
      <c r="C53" s="460" t="s">
        <v>83</v>
      </c>
      <c r="D53" s="461">
        <f>D38-D41+D42+D43-D52</f>
        <v>0</v>
      </c>
      <c r="E53" s="461">
        <f t="shared" ref="E53:AG53" si="18">E38-E41+E42+E43-E52</f>
        <v>0</v>
      </c>
      <c r="F53" s="461">
        <f t="shared" si="18"/>
        <v>0</v>
      </c>
      <c r="G53" s="461">
        <f t="shared" si="18"/>
        <v>0</v>
      </c>
      <c r="H53" s="461">
        <f t="shared" si="18"/>
        <v>0</v>
      </c>
      <c r="I53" s="461">
        <f t="shared" si="18"/>
        <v>0</v>
      </c>
      <c r="J53" s="461">
        <f t="shared" si="18"/>
        <v>0</v>
      </c>
      <c r="K53" s="461">
        <f t="shared" si="18"/>
        <v>0</v>
      </c>
      <c r="L53" s="461">
        <f t="shared" si="18"/>
        <v>0</v>
      </c>
      <c r="M53" s="461">
        <f t="shared" si="18"/>
        <v>0</v>
      </c>
      <c r="N53" s="461">
        <f>N38-N41+N42+N43-N52</f>
        <v>0</v>
      </c>
      <c r="O53" s="461">
        <f t="shared" si="18"/>
        <v>0</v>
      </c>
      <c r="P53" s="461">
        <f t="shared" si="18"/>
        <v>0</v>
      </c>
      <c r="Q53" s="461">
        <f t="shared" si="18"/>
        <v>0</v>
      </c>
      <c r="R53" s="461">
        <f t="shared" si="18"/>
        <v>0</v>
      </c>
      <c r="S53" s="461">
        <f t="shared" si="18"/>
        <v>0</v>
      </c>
      <c r="T53" s="461">
        <f t="shared" si="18"/>
        <v>0</v>
      </c>
      <c r="U53" s="461">
        <f t="shared" si="18"/>
        <v>0</v>
      </c>
      <c r="V53" s="461">
        <f t="shared" si="18"/>
        <v>0</v>
      </c>
      <c r="W53" s="461">
        <f t="shared" si="18"/>
        <v>0</v>
      </c>
      <c r="X53" s="461">
        <f t="shared" si="18"/>
        <v>0</v>
      </c>
      <c r="Y53" s="461">
        <f t="shared" si="18"/>
        <v>0</v>
      </c>
      <c r="Z53" s="461">
        <f t="shared" si="18"/>
        <v>0</v>
      </c>
      <c r="AA53" s="461">
        <f t="shared" si="18"/>
        <v>0</v>
      </c>
      <c r="AB53" s="461">
        <f t="shared" si="18"/>
        <v>0</v>
      </c>
      <c r="AC53" s="461">
        <f t="shared" si="18"/>
        <v>0</v>
      </c>
      <c r="AD53" s="461">
        <f t="shared" si="18"/>
        <v>0</v>
      </c>
      <c r="AE53" s="461">
        <f t="shared" si="18"/>
        <v>0</v>
      </c>
      <c r="AF53" s="461">
        <f t="shared" si="18"/>
        <v>0</v>
      </c>
      <c r="AG53" s="461">
        <f t="shared" si="18"/>
        <v>0</v>
      </c>
    </row>
    <row r="54" spans="2:33" s="459" customFormat="1" x14ac:dyDescent="0.3">
      <c r="B54" s="456"/>
      <c r="C54" s="460" t="s">
        <v>84</v>
      </c>
      <c r="D54" s="461">
        <f>D53</f>
        <v>0</v>
      </c>
      <c r="E54" s="461" t="str">
        <f t="shared" ref="E54:AG54" si="19">IF(E4&gt;0,IFERROR(ROUNDDOWN(E53+D54,0),""),"")</f>
        <v/>
      </c>
      <c r="F54" s="461" t="str">
        <f t="shared" si="19"/>
        <v/>
      </c>
      <c r="G54" s="461" t="str">
        <f t="shared" si="19"/>
        <v/>
      </c>
      <c r="H54" s="461" t="str">
        <f t="shared" si="19"/>
        <v/>
      </c>
      <c r="I54" s="461" t="str">
        <f t="shared" si="19"/>
        <v/>
      </c>
      <c r="J54" s="461" t="str">
        <f t="shared" si="19"/>
        <v/>
      </c>
      <c r="K54" s="461" t="str">
        <f t="shared" si="19"/>
        <v/>
      </c>
      <c r="L54" s="461" t="str">
        <f t="shared" si="19"/>
        <v/>
      </c>
      <c r="M54" s="461" t="str">
        <f t="shared" si="19"/>
        <v/>
      </c>
      <c r="N54" s="461" t="str">
        <f t="shared" si="19"/>
        <v/>
      </c>
      <c r="O54" s="461" t="str">
        <f t="shared" si="19"/>
        <v/>
      </c>
      <c r="P54" s="461" t="str">
        <f t="shared" si="19"/>
        <v/>
      </c>
      <c r="Q54" s="461" t="str">
        <f t="shared" si="19"/>
        <v/>
      </c>
      <c r="R54" s="461" t="str">
        <f t="shared" si="19"/>
        <v/>
      </c>
      <c r="S54" s="461" t="str">
        <f t="shared" si="19"/>
        <v/>
      </c>
      <c r="T54" s="461" t="str">
        <f t="shared" si="19"/>
        <v/>
      </c>
      <c r="U54" s="461" t="str">
        <f t="shared" si="19"/>
        <v/>
      </c>
      <c r="V54" s="461" t="str">
        <f t="shared" si="19"/>
        <v/>
      </c>
      <c r="W54" s="461" t="str">
        <f t="shared" si="19"/>
        <v/>
      </c>
      <c r="X54" s="461" t="str">
        <f t="shared" si="19"/>
        <v/>
      </c>
      <c r="Y54" s="461" t="str">
        <f t="shared" si="19"/>
        <v/>
      </c>
      <c r="Z54" s="461" t="str">
        <f t="shared" si="19"/>
        <v/>
      </c>
      <c r="AA54" s="461" t="str">
        <f t="shared" si="19"/>
        <v/>
      </c>
      <c r="AB54" s="461" t="str">
        <f t="shared" si="19"/>
        <v/>
      </c>
      <c r="AC54" s="461" t="str">
        <f t="shared" si="19"/>
        <v/>
      </c>
      <c r="AD54" s="461" t="str">
        <f t="shared" si="19"/>
        <v/>
      </c>
      <c r="AE54" s="461" t="str">
        <f t="shared" si="19"/>
        <v/>
      </c>
      <c r="AF54" s="461" t="str">
        <f t="shared" si="19"/>
        <v/>
      </c>
      <c r="AG54" s="461" t="str">
        <f t="shared" si="19"/>
        <v/>
      </c>
    </row>
    <row r="55" spans="2:33" s="459" customFormat="1" x14ac:dyDescent="0.3">
      <c r="B55" s="456"/>
      <c r="C55" s="457"/>
      <c r="D55" s="458"/>
      <c r="E55" s="458"/>
      <c r="F55" s="458"/>
      <c r="G55" s="458"/>
      <c r="H55" s="458"/>
      <c r="I55" s="458"/>
      <c r="J55" s="458"/>
      <c r="K55" s="458"/>
      <c r="L55" s="458"/>
      <c r="M55" s="458"/>
      <c r="N55" s="458"/>
      <c r="O55" s="458"/>
      <c r="P55" s="458"/>
      <c r="Q55" s="458"/>
      <c r="R55" s="458"/>
      <c r="S55" s="458"/>
      <c r="T55" s="458"/>
      <c r="U55" s="458"/>
      <c r="V55" s="458"/>
      <c r="W55" s="458"/>
      <c r="X55" s="458"/>
      <c r="Y55" s="458"/>
      <c r="Z55" s="458"/>
      <c r="AA55" s="458"/>
      <c r="AB55" s="458"/>
      <c r="AC55" s="458"/>
      <c r="AD55" s="458"/>
      <c r="AE55" s="458"/>
      <c r="AF55" s="458"/>
      <c r="AG55" s="458"/>
    </row>
    <row r="56" spans="2:33" x14ac:dyDescent="0.3">
      <c r="C56" s="468" t="s">
        <v>181</v>
      </c>
      <c r="D56" s="469" t="str">
        <f>IF(ROUND(D53,0)&lt;0,"Not sustainable", "OK")</f>
        <v>OK</v>
      </c>
      <c r="E56" s="469" t="str">
        <f t="shared" ref="E56:AF56" si="20">IF(ROUND(E53,0)&lt;0,"Not sustainable", "OK")</f>
        <v>OK</v>
      </c>
      <c r="F56" s="469" t="str">
        <f t="shared" si="20"/>
        <v>OK</v>
      </c>
      <c r="G56" s="469" t="str">
        <f t="shared" si="20"/>
        <v>OK</v>
      </c>
      <c r="H56" s="469" t="str">
        <f t="shared" si="20"/>
        <v>OK</v>
      </c>
      <c r="I56" s="469" t="str">
        <f t="shared" si="20"/>
        <v>OK</v>
      </c>
      <c r="J56" s="469" t="str">
        <f t="shared" si="20"/>
        <v>OK</v>
      </c>
      <c r="K56" s="469" t="str">
        <f t="shared" si="20"/>
        <v>OK</v>
      </c>
      <c r="L56" s="469" t="str">
        <f t="shared" si="20"/>
        <v>OK</v>
      </c>
      <c r="M56" s="469" t="str">
        <f t="shared" si="20"/>
        <v>OK</v>
      </c>
      <c r="N56" s="469" t="str">
        <f t="shared" si="20"/>
        <v>OK</v>
      </c>
      <c r="O56" s="469" t="str">
        <f t="shared" si="20"/>
        <v>OK</v>
      </c>
      <c r="P56" s="469" t="str">
        <f>IF(ROUND(P53,0)&lt;0,"Not sustainable", "OK")</f>
        <v>OK</v>
      </c>
      <c r="Q56" s="469" t="str">
        <f t="shared" si="20"/>
        <v>OK</v>
      </c>
      <c r="R56" s="469" t="str">
        <f t="shared" si="20"/>
        <v>OK</v>
      </c>
      <c r="S56" s="469" t="str">
        <f t="shared" si="20"/>
        <v>OK</v>
      </c>
      <c r="T56" s="469" t="str">
        <f t="shared" si="20"/>
        <v>OK</v>
      </c>
      <c r="U56" s="469" t="str">
        <f t="shared" si="20"/>
        <v>OK</v>
      </c>
      <c r="V56" s="469" t="str">
        <f t="shared" si="20"/>
        <v>OK</v>
      </c>
      <c r="W56" s="469" t="str">
        <f t="shared" si="20"/>
        <v>OK</v>
      </c>
      <c r="X56" s="469" t="str">
        <f t="shared" si="20"/>
        <v>OK</v>
      </c>
      <c r="Y56" s="469" t="str">
        <f t="shared" si="20"/>
        <v>OK</v>
      </c>
      <c r="Z56" s="469" t="str">
        <f t="shared" si="20"/>
        <v>OK</v>
      </c>
      <c r="AA56" s="469" t="str">
        <f t="shared" si="20"/>
        <v>OK</v>
      </c>
      <c r="AB56" s="469" t="str">
        <f t="shared" si="20"/>
        <v>OK</v>
      </c>
      <c r="AC56" s="469" t="str">
        <f t="shared" si="20"/>
        <v>OK</v>
      </c>
      <c r="AD56" s="469" t="str">
        <f t="shared" si="20"/>
        <v>OK</v>
      </c>
      <c r="AE56" s="469" t="str">
        <f t="shared" si="20"/>
        <v>OK</v>
      </c>
      <c r="AF56" s="469" t="str">
        <f t="shared" si="20"/>
        <v>OK</v>
      </c>
      <c r="AG56" s="469" t="str">
        <f>IF(ROUND(AG53,0)&lt;0,"Not sustainable", "OK")</f>
        <v>OK</v>
      </c>
    </row>
    <row r="58" spans="2:33" x14ac:dyDescent="0.3">
      <c r="D58" s="471"/>
      <c r="E58" s="471"/>
      <c r="F58" s="471"/>
      <c r="G58" s="471"/>
      <c r="H58" s="471"/>
      <c r="I58" s="471"/>
      <c r="J58" s="471"/>
      <c r="K58" s="471"/>
      <c r="L58" s="471"/>
      <c r="M58" s="471"/>
      <c r="N58" s="471"/>
      <c r="O58" s="471"/>
      <c r="P58" s="471"/>
      <c r="Q58" s="471"/>
      <c r="R58" s="471"/>
      <c r="S58" s="471"/>
      <c r="T58" s="471"/>
      <c r="U58" s="471"/>
      <c r="V58" s="471"/>
      <c r="W58" s="471"/>
      <c r="X58" s="471"/>
      <c r="Y58" s="471"/>
      <c r="Z58" s="471"/>
      <c r="AA58" s="471"/>
      <c r="AB58" s="471"/>
      <c r="AC58" s="471"/>
      <c r="AD58" s="471"/>
      <c r="AE58" s="471"/>
      <c r="AF58" s="471"/>
      <c r="AG58" s="471"/>
    </row>
  </sheetData>
  <sheetProtection algorithmName="SHA-512" hashValue="QuSyaA0jSAG+FYXQXiiff6M+jhjJLiwj7yGemler+WWvLG9SwRl8cp0gWPFurp/6lCIHVKMM75oDsta3aP6pEQ==" saltValue="kfLk+IKvaB7lud6xjNyUgg==" spinCount="100000" sheet="1" formatColumns="0" formatRows="0"/>
  <mergeCells count="5">
    <mergeCell ref="B1:C1"/>
    <mergeCell ref="B2:C2"/>
    <mergeCell ref="B3:C3"/>
    <mergeCell ref="C13:AG13"/>
    <mergeCell ref="D14:AG14"/>
  </mergeCells>
  <pageMargins left="0.2" right="0.2" top="0" bottom="0.25" header="0.05" footer="0"/>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aie4"/>
  <dimension ref="A1:AH71"/>
  <sheetViews>
    <sheetView topLeftCell="B1" zoomScaleNormal="100" zoomScaleSheetLayoutView="80" workbookViewId="0">
      <pane ySplit="2" topLeftCell="A53" activePane="bottomLeft" state="frozen"/>
      <selection pane="bottomLeft" activeCell="H71" sqref="H71"/>
    </sheetView>
  </sheetViews>
  <sheetFormatPr defaultColWidth="8.88671875" defaultRowHeight="10.199999999999999" x14ac:dyDescent="0.2"/>
  <cols>
    <col min="1" max="1" width="3.77734375" style="37" hidden="1" customWidth="1"/>
    <col min="2" max="2" width="3.5546875" style="37" customWidth="1"/>
    <col min="3" max="3" width="29.109375" style="363" customWidth="1"/>
    <col min="4" max="4" width="12.109375" style="348" customWidth="1"/>
    <col min="5" max="8" width="12.44140625" style="348" customWidth="1"/>
    <col min="9" max="9" width="14.21875" style="37" customWidth="1"/>
    <col min="10" max="29" width="12.21875" style="37" customWidth="1"/>
    <col min="30" max="16384" width="8.88671875" style="37"/>
  </cols>
  <sheetData>
    <row r="1" spans="2:33" s="351" customFormat="1" ht="27.6" customHeight="1" x14ac:dyDescent="0.3">
      <c r="B1" s="349"/>
      <c r="C1" s="549" t="s">
        <v>652</v>
      </c>
      <c r="D1" s="365">
        <f>Amortizare!F32+'Sustenabilitatea proiectului'!E3</f>
        <v>0</v>
      </c>
      <c r="E1" s="350"/>
      <c r="F1" s="350"/>
      <c r="G1" s="350"/>
      <c r="H1" s="350"/>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row>
    <row r="2" spans="2:33" s="337" customFormat="1" ht="13.8" customHeight="1" x14ac:dyDescent="0.3">
      <c r="B2" s="335"/>
      <c r="C2" s="549"/>
      <c r="D2" s="352">
        <v>1</v>
      </c>
      <c r="E2" s="352">
        <f>IF(AND(D2+1&lt;=($D$1),D2&gt;0),D2+1,0)</f>
        <v>0</v>
      </c>
      <c r="F2" s="352">
        <f>IF(AND(E2+1&lt;=($D$1),E2&gt;0),E2+1,0)</f>
        <v>0</v>
      </c>
      <c r="G2" s="352">
        <f t="shared" ref="G2:AG2" si="0">IF(AND(F2+1&lt;=($D$1),F2&gt;0),F2+1,0)</f>
        <v>0</v>
      </c>
      <c r="H2" s="352">
        <f t="shared" si="0"/>
        <v>0</v>
      </c>
      <c r="I2" s="352">
        <f t="shared" si="0"/>
        <v>0</v>
      </c>
      <c r="J2" s="352">
        <f t="shared" si="0"/>
        <v>0</v>
      </c>
      <c r="K2" s="352">
        <f t="shared" si="0"/>
        <v>0</v>
      </c>
      <c r="L2" s="352">
        <f t="shared" si="0"/>
        <v>0</v>
      </c>
      <c r="M2" s="352">
        <f t="shared" si="0"/>
        <v>0</v>
      </c>
      <c r="N2" s="352">
        <f t="shared" si="0"/>
        <v>0</v>
      </c>
      <c r="O2" s="352">
        <f t="shared" si="0"/>
        <v>0</v>
      </c>
      <c r="P2" s="352">
        <f t="shared" si="0"/>
        <v>0</v>
      </c>
      <c r="Q2" s="352">
        <f t="shared" si="0"/>
        <v>0</v>
      </c>
      <c r="R2" s="352">
        <f t="shared" si="0"/>
        <v>0</v>
      </c>
      <c r="S2" s="352">
        <f t="shared" si="0"/>
        <v>0</v>
      </c>
      <c r="T2" s="352">
        <f t="shared" si="0"/>
        <v>0</v>
      </c>
      <c r="U2" s="352">
        <f t="shared" si="0"/>
        <v>0</v>
      </c>
      <c r="V2" s="352">
        <f t="shared" si="0"/>
        <v>0</v>
      </c>
      <c r="W2" s="352">
        <f t="shared" si="0"/>
        <v>0</v>
      </c>
      <c r="X2" s="352">
        <f>IF(AND(W2+1&lt;=($D$1),W2&gt;0),W2+1,0)</f>
        <v>0</v>
      </c>
      <c r="Y2" s="352">
        <f t="shared" si="0"/>
        <v>0</v>
      </c>
      <c r="Z2" s="352">
        <f t="shared" si="0"/>
        <v>0</v>
      </c>
      <c r="AA2" s="352">
        <f t="shared" si="0"/>
        <v>0</v>
      </c>
      <c r="AB2" s="352">
        <f t="shared" si="0"/>
        <v>0</v>
      </c>
      <c r="AC2" s="352">
        <f t="shared" si="0"/>
        <v>0</v>
      </c>
      <c r="AD2" s="352">
        <f t="shared" si="0"/>
        <v>0</v>
      </c>
      <c r="AE2" s="352">
        <f t="shared" si="0"/>
        <v>0</v>
      </c>
      <c r="AF2" s="352">
        <f t="shared" si="0"/>
        <v>0</v>
      </c>
      <c r="AG2" s="352">
        <f t="shared" si="0"/>
        <v>0</v>
      </c>
    </row>
    <row r="3" spans="2:33" s="337" customFormat="1" x14ac:dyDescent="0.3">
      <c r="B3" s="335"/>
      <c r="C3" s="549"/>
      <c r="D3" s="352" t="str">
        <f>'Sustenabilitatea proiectului'!D9</f>
        <v>Implementare</v>
      </c>
      <c r="E3" s="352" t="str">
        <f>'Sustenabilitatea proiectului'!E9</f>
        <v/>
      </c>
      <c r="F3" s="352" t="str">
        <f>'Sustenabilitatea proiectului'!F9</f>
        <v/>
      </c>
      <c r="G3" s="352" t="str">
        <f>'Sustenabilitatea proiectului'!G9</f>
        <v/>
      </c>
      <c r="H3" s="352" t="str">
        <f>'Sustenabilitatea proiectului'!H9</f>
        <v/>
      </c>
      <c r="I3" s="352" t="str">
        <f>'Sustenabilitatea proiectului'!I9</f>
        <v/>
      </c>
      <c r="J3" s="352" t="str">
        <f>'Sustenabilitatea proiectului'!J9</f>
        <v/>
      </c>
      <c r="K3" s="352" t="str">
        <f>'Sustenabilitatea proiectului'!K9</f>
        <v/>
      </c>
      <c r="L3" s="352" t="str">
        <f>'Sustenabilitatea proiectului'!L9</f>
        <v/>
      </c>
      <c r="M3" s="352" t="str">
        <f>'Sustenabilitatea proiectului'!M9</f>
        <v/>
      </c>
      <c r="N3" s="352" t="str">
        <f>'Sustenabilitatea proiectului'!N9</f>
        <v/>
      </c>
      <c r="O3" s="352" t="str">
        <f>'Sustenabilitatea proiectului'!O9</f>
        <v/>
      </c>
      <c r="P3" s="352" t="str">
        <f>'Sustenabilitatea proiectului'!P9</f>
        <v/>
      </c>
      <c r="Q3" s="352" t="str">
        <f>'Sustenabilitatea proiectului'!Q9</f>
        <v/>
      </c>
      <c r="R3" s="352" t="str">
        <f>'Sustenabilitatea proiectului'!R9</f>
        <v/>
      </c>
      <c r="S3" s="352" t="str">
        <f>'Sustenabilitatea proiectului'!S9</f>
        <v/>
      </c>
      <c r="T3" s="352" t="str">
        <f>'Sustenabilitatea proiectului'!T9</f>
        <v/>
      </c>
      <c r="U3" s="352" t="str">
        <f>'Sustenabilitatea proiectului'!U9</f>
        <v/>
      </c>
      <c r="V3" s="352" t="str">
        <f>'Sustenabilitatea proiectului'!V9</f>
        <v/>
      </c>
      <c r="W3" s="352" t="str">
        <f>'Sustenabilitatea proiectului'!W9</f>
        <v/>
      </c>
      <c r="X3" s="352" t="str">
        <f>'Sustenabilitatea proiectului'!X9</f>
        <v/>
      </c>
      <c r="Y3" s="352" t="str">
        <f>'Sustenabilitatea proiectului'!Y9</f>
        <v/>
      </c>
      <c r="Z3" s="352" t="str">
        <f>'Sustenabilitatea proiectului'!Z9</f>
        <v/>
      </c>
      <c r="AA3" s="352" t="str">
        <f>'Sustenabilitatea proiectului'!AA9</f>
        <v/>
      </c>
      <c r="AB3" s="352" t="str">
        <f>'Sustenabilitatea proiectului'!AB9</f>
        <v/>
      </c>
      <c r="AC3" s="352" t="str">
        <f>'Sustenabilitatea proiectului'!AC9</f>
        <v/>
      </c>
      <c r="AD3" s="352" t="str">
        <f>'Sustenabilitatea proiectului'!AD9</f>
        <v/>
      </c>
      <c r="AE3" s="352" t="str">
        <f>'Sustenabilitatea proiectului'!AE9</f>
        <v/>
      </c>
      <c r="AF3" s="352" t="str">
        <f>'Sustenabilitatea proiectului'!AF9</f>
        <v/>
      </c>
      <c r="AG3" s="352" t="str">
        <f>'Sustenabilitatea proiectului'!AG9</f>
        <v/>
      </c>
    </row>
    <row r="4" spans="2:33" x14ac:dyDescent="0.2">
      <c r="B4" s="480"/>
      <c r="C4" s="546" t="s">
        <v>66</v>
      </c>
      <c r="D4" s="546"/>
      <c r="E4" s="546"/>
      <c r="F4" s="546"/>
      <c r="G4" s="546"/>
      <c r="H4" s="546"/>
      <c r="I4" s="546"/>
      <c r="J4" s="546"/>
      <c r="K4" s="546"/>
      <c r="L4" s="546"/>
      <c r="M4" s="546"/>
      <c r="N4" s="546"/>
      <c r="O4" s="546"/>
      <c r="P4" s="546"/>
      <c r="Q4" s="546"/>
      <c r="R4" s="546"/>
      <c r="S4" s="546"/>
      <c r="T4" s="546"/>
      <c r="U4" s="546"/>
      <c r="V4" s="546"/>
      <c r="W4" s="546"/>
      <c r="X4" s="546"/>
      <c r="Y4" s="546"/>
      <c r="Z4" s="546"/>
      <c r="AA4" s="546"/>
      <c r="AB4" s="546"/>
      <c r="AC4" s="546"/>
      <c r="AD4" s="546"/>
      <c r="AE4" s="546"/>
      <c r="AF4" s="546"/>
      <c r="AG4" s="546"/>
    </row>
    <row r="5" spans="2:33" s="337" customFormat="1" ht="20.399999999999999" x14ac:dyDescent="0.3">
      <c r="B5" s="335">
        <f>'Sustenabilitatea proiectului'!B16</f>
        <v>1</v>
      </c>
      <c r="C5" s="110" t="str">
        <f>'Sustenabilitatea proiectului'!C16</f>
        <v>Contribuțiile participanților/părinților la tabere</v>
      </c>
      <c r="D5" s="34">
        <v>0</v>
      </c>
      <c r="E5" s="34">
        <v>0</v>
      </c>
      <c r="F5" s="34">
        <v>0</v>
      </c>
      <c r="G5" s="34">
        <v>0</v>
      </c>
      <c r="H5" s="34">
        <v>0</v>
      </c>
      <c r="I5" s="34">
        <v>0</v>
      </c>
      <c r="J5" s="34">
        <v>0</v>
      </c>
      <c r="K5" s="34">
        <v>0</v>
      </c>
      <c r="L5" s="34">
        <v>0</v>
      </c>
      <c r="M5" s="34">
        <v>0</v>
      </c>
      <c r="N5" s="34">
        <v>0</v>
      </c>
      <c r="O5" s="34">
        <v>0</v>
      </c>
      <c r="P5" s="34">
        <v>0</v>
      </c>
      <c r="Q5" s="34">
        <v>0</v>
      </c>
      <c r="R5" s="34">
        <v>0</v>
      </c>
      <c r="S5" s="34">
        <v>0</v>
      </c>
      <c r="T5" s="34">
        <v>0</v>
      </c>
      <c r="U5" s="34">
        <v>0</v>
      </c>
      <c r="V5" s="34">
        <v>0</v>
      </c>
      <c r="W5" s="34">
        <v>0</v>
      </c>
      <c r="X5" s="34">
        <v>0</v>
      </c>
      <c r="Y5" s="34">
        <v>0</v>
      </c>
      <c r="Z5" s="34">
        <v>0</v>
      </c>
      <c r="AA5" s="34">
        <v>0</v>
      </c>
      <c r="AB5" s="34">
        <v>0</v>
      </c>
      <c r="AC5" s="34">
        <v>0</v>
      </c>
      <c r="AD5" s="34">
        <v>0</v>
      </c>
      <c r="AE5" s="34">
        <v>0</v>
      </c>
      <c r="AF5" s="34">
        <v>0</v>
      </c>
      <c r="AG5" s="34">
        <v>0</v>
      </c>
    </row>
    <row r="6" spans="2:33" s="337" customFormat="1" ht="20.399999999999999" x14ac:dyDescent="0.3">
      <c r="B6" s="335">
        <f>'Sustenabilitatea proiectului'!B17</f>
        <v>2</v>
      </c>
      <c r="C6" s="110" t="str">
        <f>'Sustenabilitatea proiectului'!C17</f>
        <v>Venituri din utilizarea temporară a infrastructurii</v>
      </c>
      <c r="D6" s="34">
        <v>0</v>
      </c>
      <c r="E6" s="34">
        <v>0</v>
      </c>
      <c r="F6" s="34">
        <v>0</v>
      </c>
      <c r="G6" s="34">
        <v>0</v>
      </c>
      <c r="H6" s="34">
        <v>0</v>
      </c>
      <c r="I6" s="34">
        <v>0</v>
      </c>
      <c r="J6" s="34">
        <v>0</v>
      </c>
      <c r="K6" s="34">
        <v>0</v>
      </c>
      <c r="L6" s="34">
        <v>0</v>
      </c>
      <c r="M6" s="34">
        <v>0</v>
      </c>
      <c r="N6" s="34">
        <v>0</v>
      </c>
      <c r="O6" s="34">
        <v>0</v>
      </c>
      <c r="P6" s="34">
        <v>0</v>
      </c>
      <c r="Q6" s="34">
        <v>0</v>
      </c>
      <c r="R6" s="34">
        <v>0</v>
      </c>
      <c r="S6" s="34">
        <v>0</v>
      </c>
      <c r="T6" s="34">
        <v>0</v>
      </c>
      <c r="U6" s="34">
        <v>0</v>
      </c>
      <c r="V6" s="34">
        <v>0</v>
      </c>
      <c r="W6" s="34">
        <v>0</v>
      </c>
      <c r="X6" s="34">
        <v>0</v>
      </c>
      <c r="Y6" s="34">
        <v>0</v>
      </c>
      <c r="Z6" s="34">
        <v>0</v>
      </c>
      <c r="AA6" s="34">
        <v>0</v>
      </c>
      <c r="AB6" s="34">
        <v>0</v>
      </c>
      <c r="AC6" s="34">
        <v>0</v>
      </c>
      <c r="AD6" s="34">
        <v>0</v>
      </c>
      <c r="AE6" s="34">
        <v>0</v>
      </c>
      <c r="AF6" s="34">
        <v>0</v>
      </c>
      <c r="AG6" s="34">
        <v>0</v>
      </c>
    </row>
    <row r="7" spans="2:33" s="337" customFormat="1" ht="20.399999999999999" x14ac:dyDescent="0.3">
      <c r="B7" s="335">
        <f>'Sustenabilitatea proiectului'!B18</f>
        <v>3</v>
      </c>
      <c r="C7" s="110" t="str">
        <f>'Sustenabilitatea proiectului'!C18</f>
        <v>Venituri din activități educative și recreative complementare</v>
      </c>
      <c r="D7" s="34">
        <v>0</v>
      </c>
      <c r="E7" s="34">
        <v>0</v>
      </c>
      <c r="F7" s="34">
        <v>0</v>
      </c>
      <c r="G7" s="34">
        <v>0</v>
      </c>
      <c r="H7" s="34">
        <v>0</v>
      </c>
      <c r="I7" s="34">
        <v>0</v>
      </c>
      <c r="J7" s="34">
        <v>0</v>
      </c>
      <c r="K7" s="34">
        <v>0</v>
      </c>
      <c r="L7" s="34">
        <v>0</v>
      </c>
      <c r="M7" s="34">
        <v>0</v>
      </c>
      <c r="N7" s="34">
        <v>0</v>
      </c>
      <c r="O7" s="34">
        <v>0</v>
      </c>
      <c r="P7" s="34">
        <v>0</v>
      </c>
      <c r="Q7" s="34">
        <v>0</v>
      </c>
      <c r="R7" s="34">
        <v>0</v>
      </c>
      <c r="S7" s="34">
        <v>0</v>
      </c>
      <c r="T7" s="34">
        <v>0</v>
      </c>
      <c r="U7" s="34">
        <v>0</v>
      </c>
      <c r="V7" s="34">
        <v>0</v>
      </c>
      <c r="W7" s="34">
        <v>0</v>
      </c>
      <c r="X7" s="34">
        <v>0</v>
      </c>
      <c r="Y7" s="34">
        <v>0</v>
      </c>
      <c r="Z7" s="34">
        <v>0</v>
      </c>
      <c r="AA7" s="34">
        <v>0</v>
      </c>
      <c r="AB7" s="34">
        <v>0</v>
      </c>
      <c r="AC7" s="34">
        <v>0</v>
      </c>
      <c r="AD7" s="34">
        <v>0</v>
      </c>
      <c r="AE7" s="34">
        <v>0</v>
      </c>
      <c r="AF7" s="34">
        <v>0</v>
      </c>
      <c r="AG7" s="34">
        <v>0</v>
      </c>
    </row>
    <row r="8" spans="2:33" s="337" customFormat="1" x14ac:dyDescent="0.3">
      <c r="B8" s="335">
        <f>'Sustenabilitatea proiectului'!B19</f>
        <v>4</v>
      </c>
      <c r="C8" s="110" t="str">
        <f>'Sustenabilitatea proiectului'!C19</f>
        <v>Venituri din activități auxiliare ocazionale</v>
      </c>
      <c r="D8" s="34">
        <v>0</v>
      </c>
      <c r="E8" s="34">
        <v>0</v>
      </c>
      <c r="F8" s="34">
        <v>0</v>
      </c>
      <c r="G8" s="34">
        <v>0</v>
      </c>
      <c r="H8" s="34">
        <v>0</v>
      </c>
      <c r="I8" s="34">
        <v>0</v>
      </c>
      <c r="J8" s="34">
        <v>0</v>
      </c>
      <c r="K8" s="34">
        <v>0</v>
      </c>
      <c r="L8" s="34">
        <v>0</v>
      </c>
      <c r="M8" s="34">
        <v>0</v>
      </c>
      <c r="N8" s="34">
        <v>0</v>
      </c>
      <c r="O8" s="34">
        <v>0</v>
      </c>
      <c r="P8" s="34">
        <v>0</v>
      </c>
      <c r="Q8" s="34">
        <v>0</v>
      </c>
      <c r="R8" s="34">
        <v>0</v>
      </c>
      <c r="S8" s="34">
        <v>0</v>
      </c>
      <c r="T8" s="34">
        <v>0</v>
      </c>
      <c r="U8" s="34">
        <v>0</v>
      </c>
      <c r="V8" s="34">
        <v>0</v>
      </c>
      <c r="W8" s="34">
        <v>0</v>
      </c>
      <c r="X8" s="34">
        <v>0</v>
      </c>
      <c r="Y8" s="34">
        <v>0</v>
      </c>
      <c r="Z8" s="34">
        <v>0</v>
      </c>
      <c r="AA8" s="34">
        <v>0</v>
      </c>
      <c r="AB8" s="34">
        <v>0</v>
      </c>
      <c r="AC8" s="34">
        <v>0</v>
      </c>
      <c r="AD8" s="34">
        <v>0</v>
      </c>
      <c r="AE8" s="34">
        <v>0</v>
      </c>
      <c r="AF8" s="34">
        <v>0</v>
      </c>
      <c r="AG8" s="34">
        <v>0</v>
      </c>
    </row>
    <row r="9" spans="2:33" s="337" customFormat="1" ht="20.399999999999999" x14ac:dyDescent="0.3">
      <c r="B9" s="335">
        <f>'Sustenabilitatea proiectului'!B21</f>
        <v>6</v>
      </c>
      <c r="C9" s="110" t="str">
        <f>'Sustenabilitatea proiectului'!C21</f>
        <v xml:space="preserve">Subvenții, alocații bugetare si transferuri bugetare  </v>
      </c>
      <c r="D9" s="34">
        <v>0</v>
      </c>
      <c r="E9" s="34">
        <v>0</v>
      </c>
      <c r="F9" s="34">
        <v>0</v>
      </c>
      <c r="G9" s="34">
        <v>0</v>
      </c>
      <c r="H9" s="34">
        <v>0</v>
      </c>
      <c r="I9" s="34">
        <v>0</v>
      </c>
      <c r="J9" s="34">
        <v>0</v>
      </c>
      <c r="K9" s="34">
        <v>0</v>
      </c>
      <c r="L9" s="34">
        <v>0</v>
      </c>
      <c r="M9" s="34">
        <v>0</v>
      </c>
      <c r="N9" s="34">
        <v>0</v>
      </c>
      <c r="O9" s="34">
        <v>0</v>
      </c>
      <c r="P9" s="34">
        <v>0</v>
      </c>
      <c r="Q9" s="34">
        <v>0</v>
      </c>
      <c r="R9" s="34">
        <v>0</v>
      </c>
      <c r="S9" s="34">
        <v>0</v>
      </c>
      <c r="T9" s="34">
        <v>0</v>
      </c>
      <c r="U9" s="34">
        <v>0</v>
      </c>
      <c r="V9" s="34">
        <v>0</v>
      </c>
      <c r="W9" s="34">
        <v>0</v>
      </c>
      <c r="X9" s="34">
        <v>0</v>
      </c>
      <c r="Y9" s="34">
        <v>0</v>
      </c>
      <c r="Z9" s="34">
        <v>0</v>
      </c>
      <c r="AA9" s="34">
        <v>0</v>
      </c>
      <c r="AB9" s="34">
        <v>0</v>
      </c>
      <c r="AC9" s="34">
        <v>0</v>
      </c>
      <c r="AD9" s="34">
        <v>0</v>
      </c>
      <c r="AE9" s="34">
        <v>0</v>
      </c>
      <c r="AF9" s="34">
        <v>0</v>
      </c>
      <c r="AG9" s="34">
        <v>0</v>
      </c>
    </row>
    <row r="10" spans="2:33" s="337" customFormat="1" ht="20.399999999999999" x14ac:dyDescent="0.3">
      <c r="B10" s="335">
        <f>'Sustenabilitatea proiectului'!B23</f>
        <v>8</v>
      </c>
      <c r="C10" s="35" t="str">
        <f>'Sustenabilitatea proiectului'!C23</f>
        <v>Alte venituri - trebuie detaliate în Planul de dezvoltare</v>
      </c>
      <c r="D10" s="34">
        <v>0</v>
      </c>
      <c r="E10" s="34">
        <v>0</v>
      </c>
      <c r="F10" s="34">
        <v>0</v>
      </c>
      <c r="G10" s="34">
        <v>0</v>
      </c>
      <c r="H10" s="34">
        <v>0</v>
      </c>
      <c r="I10" s="34">
        <v>0</v>
      </c>
      <c r="J10" s="34">
        <v>0</v>
      </c>
      <c r="K10" s="34">
        <v>0</v>
      </c>
      <c r="L10" s="34">
        <v>0</v>
      </c>
      <c r="M10" s="34">
        <v>0</v>
      </c>
      <c r="N10" s="34">
        <v>0</v>
      </c>
      <c r="O10" s="34">
        <v>0</v>
      </c>
      <c r="P10" s="34">
        <v>0</v>
      </c>
      <c r="Q10" s="34">
        <v>0</v>
      </c>
      <c r="R10" s="34">
        <v>0</v>
      </c>
      <c r="S10" s="34">
        <v>0</v>
      </c>
      <c r="T10" s="34">
        <v>0</v>
      </c>
      <c r="U10" s="34">
        <v>0</v>
      </c>
      <c r="V10" s="34">
        <v>0</v>
      </c>
      <c r="W10" s="34">
        <v>0</v>
      </c>
      <c r="X10" s="34">
        <v>0</v>
      </c>
      <c r="Y10" s="34">
        <v>0</v>
      </c>
      <c r="Z10" s="34">
        <v>0</v>
      </c>
      <c r="AA10" s="34">
        <v>0</v>
      </c>
      <c r="AB10" s="34">
        <v>0</v>
      </c>
      <c r="AC10" s="34">
        <v>0</v>
      </c>
      <c r="AD10" s="34">
        <v>0</v>
      </c>
      <c r="AE10" s="34">
        <v>0</v>
      </c>
      <c r="AF10" s="34">
        <v>0</v>
      </c>
      <c r="AG10" s="34">
        <v>0</v>
      </c>
    </row>
    <row r="11" spans="2:33" s="109" customFormat="1" x14ac:dyDescent="0.2">
      <c r="B11" s="336"/>
      <c r="C11" s="353" t="s">
        <v>391</v>
      </c>
      <c r="D11" s="340">
        <f t="shared" ref="D11:AG11" si="1">SUM(D5:D10)</f>
        <v>0</v>
      </c>
      <c r="E11" s="340">
        <f t="shared" si="1"/>
        <v>0</v>
      </c>
      <c r="F11" s="340">
        <f t="shared" si="1"/>
        <v>0</v>
      </c>
      <c r="G11" s="340">
        <f t="shared" si="1"/>
        <v>0</v>
      </c>
      <c r="H11" s="340">
        <f t="shared" si="1"/>
        <v>0</v>
      </c>
      <c r="I11" s="340">
        <f t="shared" si="1"/>
        <v>0</v>
      </c>
      <c r="J11" s="340">
        <f t="shared" si="1"/>
        <v>0</v>
      </c>
      <c r="K11" s="340">
        <f t="shared" si="1"/>
        <v>0</v>
      </c>
      <c r="L11" s="340">
        <f t="shared" si="1"/>
        <v>0</v>
      </c>
      <c r="M11" s="340">
        <f t="shared" si="1"/>
        <v>0</v>
      </c>
      <c r="N11" s="340">
        <f t="shared" si="1"/>
        <v>0</v>
      </c>
      <c r="O11" s="340">
        <f t="shared" si="1"/>
        <v>0</v>
      </c>
      <c r="P11" s="340">
        <f t="shared" si="1"/>
        <v>0</v>
      </c>
      <c r="Q11" s="340">
        <f t="shared" si="1"/>
        <v>0</v>
      </c>
      <c r="R11" s="340">
        <f t="shared" si="1"/>
        <v>0</v>
      </c>
      <c r="S11" s="340">
        <f t="shared" si="1"/>
        <v>0</v>
      </c>
      <c r="T11" s="340">
        <f t="shared" si="1"/>
        <v>0</v>
      </c>
      <c r="U11" s="340">
        <f t="shared" si="1"/>
        <v>0</v>
      </c>
      <c r="V11" s="340">
        <f t="shared" si="1"/>
        <v>0</v>
      </c>
      <c r="W11" s="340">
        <f t="shared" si="1"/>
        <v>0</v>
      </c>
      <c r="X11" s="340">
        <f t="shared" si="1"/>
        <v>0</v>
      </c>
      <c r="Y11" s="340">
        <f t="shared" si="1"/>
        <v>0</v>
      </c>
      <c r="Z11" s="340">
        <f t="shared" si="1"/>
        <v>0</v>
      </c>
      <c r="AA11" s="340">
        <f t="shared" si="1"/>
        <v>0</v>
      </c>
      <c r="AB11" s="340">
        <f t="shared" si="1"/>
        <v>0</v>
      </c>
      <c r="AC11" s="340">
        <f t="shared" si="1"/>
        <v>0</v>
      </c>
      <c r="AD11" s="340">
        <f t="shared" si="1"/>
        <v>0</v>
      </c>
      <c r="AE11" s="340">
        <f t="shared" si="1"/>
        <v>0</v>
      </c>
      <c r="AF11" s="340">
        <f t="shared" si="1"/>
        <v>0</v>
      </c>
      <c r="AG11" s="340">
        <f t="shared" si="1"/>
        <v>0</v>
      </c>
    </row>
    <row r="12" spans="2:33" s="109" customFormat="1" x14ac:dyDescent="0.2">
      <c r="B12" s="338"/>
      <c r="C12" s="354"/>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row>
    <row r="13" spans="2:33" s="38" customFormat="1" ht="20.399999999999999" x14ac:dyDescent="0.3">
      <c r="B13" s="355">
        <f>'Sustenabilitatea proiectului'!B26</f>
        <v>1</v>
      </c>
      <c r="C13" s="110" t="str">
        <f>'Sustenabilitatea proiectului'!C26</f>
        <v>Cheltuieli cu materiile prime,  materialele consumabile, materiale</v>
      </c>
      <c r="D13" s="34">
        <v>0</v>
      </c>
      <c r="E13" s="34">
        <v>0</v>
      </c>
      <c r="F13" s="34">
        <v>0</v>
      </c>
      <c r="G13" s="34">
        <v>0</v>
      </c>
      <c r="H13" s="34">
        <v>0</v>
      </c>
      <c r="I13" s="34">
        <v>0</v>
      </c>
      <c r="J13" s="34">
        <v>0</v>
      </c>
      <c r="K13" s="34">
        <v>0</v>
      </c>
      <c r="L13" s="34">
        <v>0</v>
      </c>
      <c r="M13" s="34">
        <v>0</v>
      </c>
      <c r="N13" s="34">
        <v>0</v>
      </c>
      <c r="O13" s="34">
        <v>0</v>
      </c>
      <c r="P13" s="34">
        <v>0</v>
      </c>
      <c r="Q13" s="34">
        <v>0</v>
      </c>
      <c r="R13" s="34">
        <v>0</v>
      </c>
      <c r="S13" s="34">
        <v>0</v>
      </c>
      <c r="T13" s="34">
        <v>0</v>
      </c>
      <c r="U13" s="34">
        <v>0</v>
      </c>
      <c r="V13" s="34">
        <v>0</v>
      </c>
      <c r="W13" s="34">
        <v>0</v>
      </c>
      <c r="X13" s="34">
        <v>0</v>
      </c>
      <c r="Y13" s="34">
        <v>0</v>
      </c>
      <c r="Z13" s="34">
        <v>0</v>
      </c>
      <c r="AA13" s="34">
        <v>0</v>
      </c>
      <c r="AB13" s="34">
        <v>0</v>
      </c>
      <c r="AC13" s="34">
        <v>0</v>
      </c>
      <c r="AD13" s="34">
        <v>0</v>
      </c>
      <c r="AE13" s="34">
        <v>0</v>
      </c>
      <c r="AF13" s="34">
        <v>0</v>
      </c>
      <c r="AG13" s="34">
        <v>0</v>
      </c>
    </row>
    <row r="14" spans="2:33" s="38" customFormat="1" x14ac:dyDescent="0.3">
      <c r="B14" s="355">
        <f>'Sustenabilitatea proiectului'!B27</f>
        <v>2</v>
      </c>
      <c r="C14" s="110" t="str">
        <f>'Sustenabilitatea proiectului'!C27</f>
        <v>Cheltuieli privind utilitatile</v>
      </c>
      <c r="D14" s="34">
        <v>0</v>
      </c>
      <c r="E14" s="34">
        <v>0</v>
      </c>
      <c r="F14" s="34">
        <v>0</v>
      </c>
      <c r="G14" s="34">
        <v>0</v>
      </c>
      <c r="H14" s="34">
        <v>0</v>
      </c>
      <c r="I14" s="34">
        <v>0</v>
      </c>
      <c r="J14" s="34">
        <v>0</v>
      </c>
      <c r="K14" s="34">
        <v>0</v>
      </c>
      <c r="L14" s="34">
        <v>0</v>
      </c>
      <c r="M14" s="34">
        <v>0</v>
      </c>
      <c r="N14" s="34">
        <v>0</v>
      </c>
      <c r="O14" s="34">
        <v>0</v>
      </c>
      <c r="P14" s="34">
        <v>0</v>
      </c>
      <c r="Q14" s="34">
        <v>0</v>
      </c>
      <c r="R14" s="34">
        <v>0</v>
      </c>
      <c r="S14" s="34">
        <v>0</v>
      </c>
      <c r="T14" s="34">
        <v>0</v>
      </c>
      <c r="U14" s="34">
        <v>0</v>
      </c>
      <c r="V14" s="34">
        <v>0</v>
      </c>
      <c r="W14" s="34">
        <v>0</v>
      </c>
      <c r="X14" s="34">
        <v>0</v>
      </c>
      <c r="Y14" s="34">
        <v>0</v>
      </c>
      <c r="Z14" s="34">
        <v>0</v>
      </c>
      <c r="AA14" s="34">
        <v>0</v>
      </c>
      <c r="AB14" s="34">
        <v>0</v>
      </c>
      <c r="AC14" s="34">
        <v>0</v>
      </c>
      <c r="AD14" s="34">
        <v>0</v>
      </c>
      <c r="AE14" s="34">
        <v>0</v>
      </c>
      <c r="AF14" s="34">
        <v>0</v>
      </c>
      <c r="AG14" s="34">
        <v>0</v>
      </c>
    </row>
    <row r="15" spans="2:33" s="38" customFormat="1" x14ac:dyDescent="0.3">
      <c r="B15" s="355">
        <f>'Sustenabilitatea proiectului'!B28</f>
        <v>3</v>
      </c>
      <c r="C15" s="110" t="str">
        <f>'Sustenabilitatea proiectului'!C28</f>
        <v>Cheltuieli pentru asigurarea mesei</v>
      </c>
      <c r="D15" s="34">
        <v>0</v>
      </c>
      <c r="E15" s="34">
        <v>0</v>
      </c>
      <c r="F15" s="34">
        <v>0</v>
      </c>
      <c r="G15" s="34">
        <v>0</v>
      </c>
      <c r="H15" s="34">
        <v>0</v>
      </c>
      <c r="I15" s="34">
        <v>0</v>
      </c>
      <c r="J15" s="34">
        <v>0</v>
      </c>
      <c r="K15" s="34">
        <v>0</v>
      </c>
      <c r="L15" s="34">
        <v>0</v>
      </c>
      <c r="M15" s="34">
        <v>0</v>
      </c>
      <c r="N15" s="34">
        <v>0</v>
      </c>
      <c r="O15" s="34">
        <v>0</v>
      </c>
      <c r="P15" s="34">
        <v>0</v>
      </c>
      <c r="Q15" s="34">
        <v>0</v>
      </c>
      <c r="R15" s="34">
        <v>0</v>
      </c>
      <c r="S15" s="34">
        <v>0</v>
      </c>
      <c r="T15" s="34">
        <v>0</v>
      </c>
      <c r="U15" s="34">
        <v>0</v>
      </c>
      <c r="V15" s="34">
        <v>0</v>
      </c>
      <c r="W15" s="34">
        <v>0</v>
      </c>
      <c r="X15" s="34">
        <v>0</v>
      </c>
      <c r="Y15" s="34">
        <v>0</v>
      </c>
      <c r="Z15" s="34">
        <v>0</v>
      </c>
      <c r="AA15" s="34">
        <v>0</v>
      </c>
      <c r="AB15" s="34">
        <v>0</v>
      </c>
      <c r="AC15" s="34">
        <v>0</v>
      </c>
      <c r="AD15" s="34">
        <v>0</v>
      </c>
      <c r="AE15" s="34">
        <v>0</v>
      </c>
      <c r="AF15" s="34">
        <v>0</v>
      </c>
      <c r="AG15" s="34">
        <v>0</v>
      </c>
    </row>
    <row r="16" spans="2:33" s="38" customFormat="1" ht="20.399999999999999" x14ac:dyDescent="0.3">
      <c r="B16" s="355">
        <f>'Sustenabilitatea proiectului'!B29</f>
        <v>4</v>
      </c>
      <c r="C16" s="110" t="str">
        <f>'Sustenabilitatea proiectului'!C29</f>
        <v xml:space="preserve">Cheltuieli pentru activităti educational – recreative </v>
      </c>
      <c r="D16" s="34">
        <v>0</v>
      </c>
      <c r="E16" s="34">
        <v>0</v>
      </c>
      <c r="F16" s="34">
        <v>0</v>
      </c>
      <c r="G16" s="34">
        <v>0</v>
      </c>
      <c r="H16" s="34">
        <v>0</v>
      </c>
      <c r="I16" s="34">
        <v>0</v>
      </c>
      <c r="J16" s="34">
        <v>0</v>
      </c>
      <c r="K16" s="34">
        <v>0</v>
      </c>
      <c r="L16" s="34">
        <v>0</v>
      </c>
      <c r="M16" s="34">
        <v>0</v>
      </c>
      <c r="N16" s="34">
        <v>0</v>
      </c>
      <c r="O16" s="34">
        <v>0</v>
      </c>
      <c r="P16" s="34">
        <v>0</v>
      </c>
      <c r="Q16" s="34">
        <v>0</v>
      </c>
      <c r="R16" s="34">
        <v>0</v>
      </c>
      <c r="S16" s="34">
        <v>0</v>
      </c>
      <c r="T16" s="34">
        <v>0</v>
      </c>
      <c r="U16" s="34">
        <v>0</v>
      </c>
      <c r="V16" s="34">
        <v>0</v>
      </c>
      <c r="W16" s="34">
        <v>0</v>
      </c>
      <c r="X16" s="34">
        <v>0</v>
      </c>
      <c r="Y16" s="34">
        <v>0</v>
      </c>
      <c r="Z16" s="34">
        <v>0</v>
      </c>
      <c r="AA16" s="34">
        <v>0</v>
      </c>
      <c r="AB16" s="34">
        <v>0</v>
      </c>
      <c r="AC16" s="34">
        <v>0</v>
      </c>
      <c r="AD16" s="34">
        <v>0</v>
      </c>
      <c r="AE16" s="34">
        <v>0</v>
      </c>
      <c r="AF16" s="34">
        <v>0</v>
      </c>
      <c r="AG16" s="34">
        <v>0</v>
      </c>
    </row>
    <row r="17" spans="1:33" s="38" customFormat="1" x14ac:dyDescent="0.3">
      <c r="B17" s="355">
        <f>'Sustenabilitatea proiectului'!B30</f>
        <v>5</v>
      </c>
      <c r="C17" s="110" t="str">
        <f>'Sustenabilitatea proiectului'!C30</f>
        <v>Cheltuieli pentru transport</v>
      </c>
      <c r="D17" s="34">
        <v>0</v>
      </c>
      <c r="E17" s="34">
        <v>0</v>
      </c>
      <c r="F17" s="34">
        <v>0</v>
      </c>
      <c r="G17" s="34">
        <v>0</v>
      </c>
      <c r="H17" s="34">
        <v>0</v>
      </c>
      <c r="I17" s="34">
        <v>0</v>
      </c>
      <c r="J17" s="34">
        <v>0</v>
      </c>
      <c r="K17" s="34">
        <v>0</v>
      </c>
      <c r="L17" s="34">
        <v>0</v>
      </c>
      <c r="M17" s="34">
        <v>0</v>
      </c>
      <c r="N17" s="34">
        <v>0</v>
      </c>
      <c r="O17" s="34">
        <v>0</v>
      </c>
      <c r="P17" s="34">
        <v>0</v>
      </c>
      <c r="Q17" s="34">
        <v>0</v>
      </c>
      <c r="R17" s="34">
        <v>0</v>
      </c>
      <c r="S17" s="34">
        <v>0</v>
      </c>
      <c r="T17" s="34">
        <v>0</v>
      </c>
      <c r="U17" s="34">
        <v>0</v>
      </c>
      <c r="V17" s="34">
        <v>0</v>
      </c>
      <c r="W17" s="34">
        <v>0</v>
      </c>
      <c r="X17" s="34">
        <v>0</v>
      </c>
      <c r="Y17" s="34">
        <v>0</v>
      </c>
      <c r="Z17" s="34">
        <v>0</v>
      </c>
      <c r="AA17" s="34">
        <v>0</v>
      </c>
      <c r="AB17" s="34">
        <v>0</v>
      </c>
      <c r="AC17" s="34">
        <v>0</v>
      </c>
      <c r="AD17" s="34">
        <v>0</v>
      </c>
      <c r="AE17" s="34">
        <v>0</v>
      </c>
      <c r="AF17" s="34">
        <v>0</v>
      </c>
      <c r="AG17" s="34">
        <v>0</v>
      </c>
    </row>
    <row r="18" spans="1:33" s="38" customFormat="1" ht="20.399999999999999" x14ac:dyDescent="0.3">
      <c r="B18" s="355">
        <f>'Sustenabilitatea proiectului'!B31</f>
        <v>6</v>
      </c>
      <c r="C18" s="110" t="str">
        <f>'Sustenabilitatea proiectului'!C31</f>
        <v>Cheltuieli cu servicii externalizate pentru operarea infrastructurii</v>
      </c>
      <c r="D18" s="34">
        <v>0</v>
      </c>
      <c r="E18" s="34">
        <v>0</v>
      </c>
      <c r="F18" s="34">
        <v>0</v>
      </c>
      <c r="G18" s="34">
        <v>0</v>
      </c>
      <c r="H18" s="34">
        <v>0</v>
      </c>
      <c r="I18" s="34">
        <v>0</v>
      </c>
      <c r="J18" s="34">
        <v>0</v>
      </c>
      <c r="K18" s="34">
        <v>0</v>
      </c>
      <c r="L18" s="34">
        <v>0</v>
      </c>
      <c r="M18" s="34">
        <v>0</v>
      </c>
      <c r="N18" s="34">
        <v>0</v>
      </c>
      <c r="O18" s="34">
        <v>0</v>
      </c>
      <c r="P18" s="34">
        <v>0</v>
      </c>
      <c r="Q18" s="34">
        <v>0</v>
      </c>
      <c r="R18" s="34">
        <v>0</v>
      </c>
      <c r="S18" s="34">
        <v>0</v>
      </c>
      <c r="T18" s="34">
        <v>0</v>
      </c>
      <c r="U18" s="34">
        <v>0</v>
      </c>
      <c r="V18" s="34">
        <v>0</v>
      </c>
      <c r="W18" s="34">
        <v>0</v>
      </c>
      <c r="X18" s="34">
        <v>0</v>
      </c>
      <c r="Y18" s="34">
        <v>0</v>
      </c>
      <c r="Z18" s="34">
        <v>0</v>
      </c>
      <c r="AA18" s="34">
        <v>0</v>
      </c>
      <c r="AB18" s="34">
        <v>0</v>
      </c>
      <c r="AC18" s="34">
        <v>0</v>
      </c>
      <c r="AD18" s="34">
        <v>0</v>
      </c>
      <c r="AE18" s="34">
        <v>0</v>
      </c>
      <c r="AF18" s="34">
        <v>0</v>
      </c>
      <c r="AG18" s="34">
        <v>0</v>
      </c>
    </row>
    <row r="19" spans="1:33" s="38" customFormat="1" ht="20.399999999999999" x14ac:dyDescent="0.3">
      <c r="B19" s="355">
        <f>'Sustenabilitatea proiectului'!B32</f>
        <v>7</v>
      </c>
      <c r="C19" s="110" t="str">
        <f>'Sustenabilitatea proiectului'!C32</f>
        <v>Cheltuieli personalul inclusiv cheltuieli cu asigurarile si protectia sociala</v>
      </c>
      <c r="D19" s="34">
        <v>0</v>
      </c>
      <c r="E19" s="34">
        <v>0</v>
      </c>
      <c r="F19" s="34">
        <v>0</v>
      </c>
      <c r="G19" s="34">
        <v>0</v>
      </c>
      <c r="H19" s="34">
        <v>0</v>
      </c>
      <c r="I19" s="34">
        <v>0</v>
      </c>
      <c r="J19" s="34">
        <v>0</v>
      </c>
      <c r="K19" s="34">
        <v>0</v>
      </c>
      <c r="L19" s="34">
        <v>0</v>
      </c>
      <c r="M19" s="34">
        <v>0</v>
      </c>
      <c r="N19" s="34">
        <v>0</v>
      </c>
      <c r="O19" s="34">
        <v>0</v>
      </c>
      <c r="P19" s="34">
        <v>0</v>
      </c>
      <c r="Q19" s="34">
        <v>0</v>
      </c>
      <c r="R19" s="34">
        <v>0</v>
      </c>
      <c r="S19" s="34">
        <v>0</v>
      </c>
      <c r="T19" s="34">
        <v>0</v>
      </c>
      <c r="U19" s="34">
        <v>0</v>
      </c>
      <c r="V19" s="34">
        <v>0</v>
      </c>
      <c r="W19" s="34">
        <v>0</v>
      </c>
      <c r="X19" s="34">
        <v>0</v>
      </c>
      <c r="Y19" s="34">
        <v>0</v>
      </c>
      <c r="Z19" s="34">
        <v>0</v>
      </c>
      <c r="AA19" s="34">
        <v>0</v>
      </c>
      <c r="AB19" s="34">
        <v>0</v>
      </c>
      <c r="AC19" s="34">
        <v>0</v>
      </c>
      <c r="AD19" s="34">
        <v>0</v>
      </c>
      <c r="AE19" s="34">
        <v>0</v>
      </c>
      <c r="AF19" s="34">
        <v>0</v>
      </c>
      <c r="AG19" s="34">
        <v>0</v>
      </c>
    </row>
    <row r="20" spans="1:33" ht="20.399999999999999" x14ac:dyDescent="0.2">
      <c r="A20" s="38"/>
      <c r="B20" s="355">
        <f>'Sustenabilitatea proiectului'!B33</f>
        <v>8</v>
      </c>
      <c r="C20" s="110" t="str">
        <f>'Sustenabilitatea proiectului'!C33</f>
        <v>Cheltuieli de mentenanta, intretinere, reparatii capitale, administrare</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4">
        <v>0</v>
      </c>
      <c r="AG20" s="34">
        <v>0</v>
      </c>
    </row>
    <row r="21" spans="1:33" s="38" customFormat="1" x14ac:dyDescent="0.3">
      <c r="B21" s="355">
        <f>'Sustenabilitatea proiectului'!B34</f>
        <v>9</v>
      </c>
      <c r="C21" s="110" t="str">
        <f>'Sustenabilitatea proiectului'!C34</f>
        <v>Alte cheltuieli operationale</v>
      </c>
      <c r="D21" s="34">
        <v>0</v>
      </c>
      <c r="E21" s="34">
        <v>0</v>
      </c>
      <c r="F21" s="34">
        <v>0</v>
      </c>
      <c r="G21" s="34">
        <v>0</v>
      </c>
      <c r="H21" s="34">
        <v>0</v>
      </c>
      <c r="I21" s="34">
        <v>0</v>
      </c>
      <c r="J21" s="34">
        <v>0</v>
      </c>
      <c r="K21" s="34">
        <v>0</v>
      </c>
      <c r="L21" s="34">
        <v>0</v>
      </c>
      <c r="M21" s="34">
        <v>0</v>
      </c>
      <c r="N21" s="34">
        <v>0</v>
      </c>
      <c r="O21" s="34">
        <v>0</v>
      </c>
      <c r="P21" s="34">
        <v>0</v>
      </c>
      <c r="Q21" s="34">
        <v>0</v>
      </c>
      <c r="R21" s="34">
        <v>0</v>
      </c>
      <c r="S21" s="34">
        <v>0</v>
      </c>
      <c r="T21" s="34">
        <v>0</v>
      </c>
      <c r="U21" s="34">
        <v>0</v>
      </c>
      <c r="V21" s="34">
        <v>0</v>
      </c>
      <c r="W21" s="34">
        <v>0</v>
      </c>
      <c r="X21" s="34">
        <v>0</v>
      </c>
      <c r="Y21" s="34">
        <v>0</v>
      </c>
      <c r="Z21" s="34">
        <v>0</v>
      </c>
      <c r="AA21" s="34">
        <v>0</v>
      </c>
      <c r="AB21" s="34">
        <v>0</v>
      </c>
      <c r="AC21" s="34">
        <v>0</v>
      </c>
      <c r="AD21" s="34">
        <v>0</v>
      </c>
      <c r="AE21" s="34">
        <v>0</v>
      </c>
      <c r="AF21" s="34">
        <v>0</v>
      </c>
      <c r="AG21" s="34">
        <v>0</v>
      </c>
    </row>
    <row r="22" spans="1:33" s="109" customFormat="1" x14ac:dyDescent="0.2">
      <c r="B22" s="355"/>
      <c r="C22" s="353" t="s">
        <v>392</v>
      </c>
      <c r="D22" s="340">
        <f>SUM(D13:D21)</f>
        <v>0</v>
      </c>
      <c r="E22" s="340">
        <f t="shared" ref="E22:AG22" si="2">SUM(E13:E21)</f>
        <v>0</v>
      </c>
      <c r="F22" s="340">
        <f t="shared" si="2"/>
        <v>0</v>
      </c>
      <c r="G22" s="340">
        <f t="shared" si="2"/>
        <v>0</v>
      </c>
      <c r="H22" s="340">
        <f t="shared" si="2"/>
        <v>0</v>
      </c>
      <c r="I22" s="340">
        <f t="shared" si="2"/>
        <v>0</v>
      </c>
      <c r="J22" s="340">
        <f t="shared" si="2"/>
        <v>0</v>
      </c>
      <c r="K22" s="340">
        <f t="shared" si="2"/>
        <v>0</v>
      </c>
      <c r="L22" s="340">
        <f t="shared" si="2"/>
        <v>0</v>
      </c>
      <c r="M22" s="340">
        <f t="shared" si="2"/>
        <v>0</v>
      </c>
      <c r="N22" s="340">
        <f t="shared" si="2"/>
        <v>0</v>
      </c>
      <c r="O22" s="340">
        <f t="shared" si="2"/>
        <v>0</v>
      </c>
      <c r="P22" s="340">
        <f t="shared" si="2"/>
        <v>0</v>
      </c>
      <c r="Q22" s="340">
        <f t="shared" si="2"/>
        <v>0</v>
      </c>
      <c r="R22" s="340">
        <f t="shared" si="2"/>
        <v>0</v>
      </c>
      <c r="S22" s="340">
        <f t="shared" si="2"/>
        <v>0</v>
      </c>
      <c r="T22" s="340">
        <f t="shared" si="2"/>
        <v>0</v>
      </c>
      <c r="U22" s="340">
        <f t="shared" si="2"/>
        <v>0</v>
      </c>
      <c r="V22" s="340">
        <f t="shared" si="2"/>
        <v>0</v>
      </c>
      <c r="W22" s="340">
        <f t="shared" si="2"/>
        <v>0</v>
      </c>
      <c r="X22" s="340">
        <f t="shared" si="2"/>
        <v>0</v>
      </c>
      <c r="Y22" s="340">
        <f t="shared" si="2"/>
        <v>0</v>
      </c>
      <c r="Z22" s="340">
        <f t="shared" si="2"/>
        <v>0</v>
      </c>
      <c r="AA22" s="340">
        <f t="shared" si="2"/>
        <v>0</v>
      </c>
      <c r="AB22" s="340">
        <f t="shared" si="2"/>
        <v>0</v>
      </c>
      <c r="AC22" s="340">
        <f t="shared" si="2"/>
        <v>0</v>
      </c>
      <c r="AD22" s="340">
        <f t="shared" si="2"/>
        <v>0</v>
      </c>
      <c r="AE22" s="340">
        <f t="shared" si="2"/>
        <v>0</v>
      </c>
      <c r="AF22" s="340">
        <f t="shared" si="2"/>
        <v>0</v>
      </c>
      <c r="AG22" s="340">
        <f t="shared" si="2"/>
        <v>0</v>
      </c>
    </row>
    <row r="23" spans="1:33" s="109" customFormat="1" x14ac:dyDescent="0.2">
      <c r="B23" s="355"/>
      <c r="C23" s="356" t="s">
        <v>587</v>
      </c>
      <c r="D23" s="342">
        <f>D11-D22</f>
        <v>0</v>
      </c>
      <c r="E23" s="342">
        <f>E11-E22</f>
        <v>0</v>
      </c>
      <c r="F23" s="342">
        <f>F11-F22</f>
        <v>0</v>
      </c>
      <c r="G23" s="342">
        <f>G11-G22</f>
        <v>0</v>
      </c>
      <c r="H23" s="342">
        <f>H11-H22</f>
        <v>0</v>
      </c>
      <c r="I23" s="342">
        <f t="shared" ref="I23:AE23" si="3">I11-I22</f>
        <v>0</v>
      </c>
      <c r="J23" s="342">
        <f t="shared" si="3"/>
        <v>0</v>
      </c>
      <c r="K23" s="342">
        <f t="shared" si="3"/>
        <v>0</v>
      </c>
      <c r="L23" s="342">
        <f t="shared" si="3"/>
        <v>0</v>
      </c>
      <c r="M23" s="342">
        <f t="shared" si="3"/>
        <v>0</v>
      </c>
      <c r="N23" s="342">
        <f t="shared" si="3"/>
        <v>0</v>
      </c>
      <c r="O23" s="342">
        <f t="shared" si="3"/>
        <v>0</v>
      </c>
      <c r="P23" s="342">
        <f t="shared" si="3"/>
        <v>0</v>
      </c>
      <c r="Q23" s="342">
        <f t="shared" si="3"/>
        <v>0</v>
      </c>
      <c r="R23" s="342">
        <f t="shared" si="3"/>
        <v>0</v>
      </c>
      <c r="S23" s="342">
        <f t="shared" si="3"/>
        <v>0</v>
      </c>
      <c r="T23" s="342">
        <f t="shared" si="3"/>
        <v>0</v>
      </c>
      <c r="U23" s="342">
        <f t="shared" si="3"/>
        <v>0</v>
      </c>
      <c r="V23" s="342">
        <f t="shared" si="3"/>
        <v>0</v>
      </c>
      <c r="W23" s="342">
        <f t="shared" si="3"/>
        <v>0</v>
      </c>
      <c r="X23" s="342">
        <f t="shared" si="3"/>
        <v>0</v>
      </c>
      <c r="Y23" s="342">
        <f t="shared" si="3"/>
        <v>0</v>
      </c>
      <c r="Z23" s="342">
        <f t="shared" si="3"/>
        <v>0</v>
      </c>
      <c r="AA23" s="342">
        <f t="shared" si="3"/>
        <v>0</v>
      </c>
      <c r="AB23" s="342">
        <f t="shared" si="3"/>
        <v>0</v>
      </c>
      <c r="AC23" s="342">
        <f t="shared" si="3"/>
        <v>0</v>
      </c>
      <c r="AD23" s="342">
        <f t="shared" si="3"/>
        <v>0</v>
      </c>
      <c r="AE23" s="342">
        <f t="shared" si="3"/>
        <v>0</v>
      </c>
      <c r="AF23" s="342">
        <f>AF11-AF22</f>
        <v>0</v>
      </c>
      <c r="AG23" s="342">
        <f t="shared" ref="AG23" si="4">AG11-AG22</f>
        <v>0</v>
      </c>
    </row>
    <row r="24" spans="1:33" x14ac:dyDescent="0.2">
      <c r="B24" s="38"/>
      <c r="C24" s="357"/>
      <c r="D24" s="39"/>
      <c r="E24" s="39"/>
      <c r="F24" s="39"/>
      <c r="G24" s="39"/>
      <c r="H24" s="39"/>
    </row>
    <row r="25" spans="1:33" hidden="1" x14ac:dyDescent="0.2">
      <c r="B25" s="38"/>
      <c r="C25" s="357"/>
      <c r="D25" s="39"/>
      <c r="E25" s="39"/>
      <c r="F25" s="39"/>
      <c r="G25" s="39"/>
      <c r="H25" s="39"/>
    </row>
    <row r="26" spans="1:33" x14ac:dyDescent="0.2">
      <c r="B26" s="480"/>
      <c r="C26" s="548" t="s">
        <v>67</v>
      </c>
      <c r="D26" s="548"/>
      <c r="E26" s="548"/>
      <c r="F26" s="548"/>
      <c r="G26" s="548"/>
      <c r="H26" s="548"/>
      <c r="I26" s="548"/>
      <c r="J26" s="548"/>
      <c r="K26" s="548"/>
      <c r="L26" s="548"/>
      <c r="M26" s="548"/>
      <c r="N26" s="548"/>
      <c r="O26" s="548"/>
      <c r="P26" s="548"/>
      <c r="Q26" s="548"/>
      <c r="R26" s="548"/>
      <c r="S26" s="548"/>
      <c r="T26" s="548"/>
      <c r="U26" s="548"/>
      <c r="V26" s="548"/>
      <c r="W26" s="548"/>
      <c r="X26" s="548"/>
      <c r="Y26" s="548"/>
      <c r="Z26" s="548"/>
      <c r="AA26" s="548"/>
      <c r="AB26" s="548"/>
      <c r="AC26" s="548"/>
      <c r="AD26" s="548"/>
      <c r="AE26" s="548"/>
      <c r="AF26" s="548"/>
      <c r="AG26" s="548"/>
    </row>
    <row r="27" spans="1:33" s="337" customFormat="1" x14ac:dyDescent="0.3">
      <c r="B27" s="335"/>
      <c r="C27" s="36"/>
      <c r="D27" s="545"/>
      <c r="E27" s="545"/>
      <c r="F27" s="545"/>
      <c r="G27" s="545"/>
      <c r="H27" s="54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row>
    <row r="28" spans="1:33" s="337" customFormat="1" x14ac:dyDescent="0.2">
      <c r="B28" s="338"/>
      <c r="C28" s="354"/>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row>
    <row r="29" spans="1:33" s="337" customFormat="1" ht="20.399999999999999" x14ac:dyDescent="0.3">
      <c r="B29" s="35">
        <f t="shared" ref="B29:C34" si="5">B5</f>
        <v>1</v>
      </c>
      <c r="C29" s="110" t="str">
        <f t="shared" si="5"/>
        <v>Contribuțiile participanților/părinților la tabere</v>
      </c>
      <c r="D29" s="358">
        <f>'Sustenabilitatea proiectului'!D16</f>
        <v>0</v>
      </c>
      <c r="E29" s="358">
        <f>'Sustenabilitatea proiectului'!E16</f>
        <v>0</v>
      </c>
      <c r="F29" s="358">
        <f>'Sustenabilitatea proiectului'!F16</f>
        <v>0</v>
      </c>
      <c r="G29" s="358">
        <f>'Sustenabilitatea proiectului'!G16</f>
        <v>0</v>
      </c>
      <c r="H29" s="358">
        <f>'Sustenabilitatea proiectului'!H16</f>
        <v>0</v>
      </c>
      <c r="I29" s="358">
        <f>'Sustenabilitatea proiectului'!I16</f>
        <v>0</v>
      </c>
      <c r="J29" s="358">
        <f>'Sustenabilitatea proiectului'!J16</f>
        <v>0</v>
      </c>
      <c r="K29" s="358">
        <f>'Sustenabilitatea proiectului'!K16</f>
        <v>0</v>
      </c>
      <c r="L29" s="358">
        <f>'Sustenabilitatea proiectului'!L16</f>
        <v>0</v>
      </c>
      <c r="M29" s="358">
        <f>'Sustenabilitatea proiectului'!M16</f>
        <v>0</v>
      </c>
      <c r="N29" s="358">
        <f>'Sustenabilitatea proiectului'!N16</f>
        <v>0</v>
      </c>
      <c r="O29" s="358">
        <f>'Sustenabilitatea proiectului'!O16</f>
        <v>0</v>
      </c>
      <c r="P29" s="358">
        <f>'Sustenabilitatea proiectului'!P16</f>
        <v>0</v>
      </c>
      <c r="Q29" s="358">
        <f>'Sustenabilitatea proiectului'!Q16</f>
        <v>0</v>
      </c>
      <c r="R29" s="358">
        <f>'Sustenabilitatea proiectului'!R16</f>
        <v>0</v>
      </c>
      <c r="S29" s="358">
        <f>'Sustenabilitatea proiectului'!S16</f>
        <v>0</v>
      </c>
      <c r="T29" s="358">
        <f>'Sustenabilitatea proiectului'!T16</f>
        <v>0</v>
      </c>
      <c r="U29" s="358">
        <f>'Sustenabilitatea proiectului'!U16</f>
        <v>0</v>
      </c>
      <c r="V29" s="358">
        <f>'Sustenabilitatea proiectului'!V16</f>
        <v>0</v>
      </c>
      <c r="W29" s="358">
        <f>'Sustenabilitatea proiectului'!W16</f>
        <v>0</v>
      </c>
      <c r="X29" s="358">
        <f>'Sustenabilitatea proiectului'!X16</f>
        <v>0</v>
      </c>
      <c r="Y29" s="358">
        <f>'Sustenabilitatea proiectului'!Y16</f>
        <v>0</v>
      </c>
      <c r="Z29" s="358">
        <f>'Sustenabilitatea proiectului'!Z16</f>
        <v>0</v>
      </c>
      <c r="AA29" s="358">
        <f>'Sustenabilitatea proiectului'!AA16</f>
        <v>0</v>
      </c>
      <c r="AB29" s="358">
        <f>'Sustenabilitatea proiectului'!AB16</f>
        <v>0</v>
      </c>
      <c r="AC29" s="358">
        <f>'Sustenabilitatea proiectului'!AC16</f>
        <v>0</v>
      </c>
      <c r="AD29" s="358">
        <f>'Sustenabilitatea proiectului'!AD16</f>
        <v>0</v>
      </c>
      <c r="AE29" s="358">
        <f>'Sustenabilitatea proiectului'!AE16</f>
        <v>0</v>
      </c>
      <c r="AF29" s="358">
        <f>'Sustenabilitatea proiectului'!AF16</f>
        <v>0</v>
      </c>
      <c r="AG29" s="358">
        <f>'Sustenabilitatea proiectului'!AG16</f>
        <v>0</v>
      </c>
    </row>
    <row r="30" spans="1:33" s="337" customFormat="1" ht="20.399999999999999" x14ac:dyDescent="0.3">
      <c r="B30" s="35">
        <f t="shared" si="5"/>
        <v>2</v>
      </c>
      <c r="C30" s="110" t="str">
        <f t="shared" si="5"/>
        <v>Venituri din utilizarea temporară a infrastructurii</v>
      </c>
      <c r="D30" s="358">
        <f>'Sustenabilitatea proiectului'!D17</f>
        <v>0</v>
      </c>
      <c r="E30" s="358">
        <f>'Sustenabilitatea proiectului'!E17</f>
        <v>0</v>
      </c>
      <c r="F30" s="358">
        <f>'Sustenabilitatea proiectului'!F17</f>
        <v>0</v>
      </c>
      <c r="G30" s="358">
        <f>'Sustenabilitatea proiectului'!G17</f>
        <v>0</v>
      </c>
      <c r="H30" s="358">
        <f>'Sustenabilitatea proiectului'!H17</f>
        <v>0</v>
      </c>
      <c r="I30" s="358">
        <f>'Sustenabilitatea proiectului'!I17</f>
        <v>0</v>
      </c>
      <c r="J30" s="358">
        <f>'Sustenabilitatea proiectului'!J17</f>
        <v>0</v>
      </c>
      <c r="K30" s="358">
        <f>'Sustenabilitatea proiectului'!K17</f>
        <v>0</v>
      </c>
      <c r="L30" s="358">
        <f>'Sustenabilitatea proiectului'!L17</f>
        <v>0</v>
      </c>
      <c r="M30" s="358">
        <f>'Sustenabilitatea proiectului'!M17</f>
        <v>0</v>
      </c>
      <c r="N30" s="358">
        <f>'Sustenabilitatea proiectului'!N17</f>
        <v>0</v>
      </c>
      <c r="O30" s="358">
        <f>'Sustenabilitatea proiectului'!O17</f>
        <v>0</v>
      </c>
      <c r="P30" s="358">
        <f>'Sustenabilitatea proiectului'!P17</f>
        <v>0</v>
      </c>
      <c r="Q30" s="358">
        <f>'Sustenabilitatea proiectului'!Q17</f>
        <v>0</v>
      </c>
      <c r="R30" s="358">
        <f>'Sustenabilitatea proiectului'!R17</f>
        <v>0</v>
      </c>
      <c r="S30" s="358">
        <f>'Sustenabilitatea proiectului'!S17</f>
        <v>0</v>
      </c>
      <c r="T30" s="358">
        <f>'Sustenabilitatea proiectului'!T17</f>
        <v>0</v>
      </c>
      <c r="U30" s="358">
        <f>'Sustenabilitatea proiectului'!U17</f>
        <v>0</v>
      </c>
      <c r="V30" s="358">
        <f>'Sustenabilitatea proiectului'!V17</f>
        <v>0</v>
      </c>
      <c r="W30" s="358">
        <f>'Sustenabilitatea proiectului'!W17</f>
        <v>0</v>
      </c>
      <c r="X30" s="358">
        <f>'Sustenabilitatea proiectului'!X17</f>
        <v>0</v>
      </c>
      <c r="Y30" s="358">
        <f>'Sustenabilitatea proiectului'!Y17</f>
        <v>0</v>
      </c>
      <c r="Z30" s="358">
        <f>'Sustenabilitatea proiectului'!Z17</f>
        <v>0</v>
      </c>
      <c r="AA30" s="358">
        <f>'Sustenabilitatea proiectului'!AA17</f>
        <v>0</v>
      </c>
      <c r="AB30" s="358">
        <f>'Sustenabilitatea proiectului'!AB17</f>
        <v>0</v>
      </c>
      <c r="AC30" s="358">
        <f>'Sustenabilitatea proiectului'!AC17</f>
        <v>0</v>
      </c>
      <c r="AD30" s="358">
        <f>'Sustenabilitatea proiectului'!AD17</f>
        <v>0</v>
      </c>
      <c r="AE30" s="358">
        <f>'Sustenabilitatea proiectului'!AE17</f>
        <v>0</v>
      </c>
      <c r="AF30" s="358">
        <f>'Sustenabilitatea proiectului'!AF17</f>
        <v>0</v>
      </c>
      <c r="AG30" s="358">
        <f>'Sustenabilitatea proiectului'!AG17</f>
        <v>0</v>
      </c>
    </row>
    <row r="31" spans="1:33" s="337" customFormat="1" ht="20.399999999999999" x14ac:dyDescent="0.3">
      <c r="B31" s="35">
        <f t="shared" si="5"/>
        <v>3</v>
      </c>
      <c r="C31" s="110" t="str">
        <f t="shared" si="5"/>
        <v>Venituri din activități educative și recreative complementare</v>
      </c>
      <c r="D31" s="358">
        <f>'Sustenabilitatea proiectului'!D18</f>
        <v>0</v>
      </c>
      <c r="E31" s="358">
        <f>'Sustenabilitatea proiectului'!E18</f>
        <v>0</v>
      </c>
      <c r="F31" s="358">
        <f>'Sustenabilitatea proiectului'!F18</f>
        <v>0</v>
      </c>
      <c r="G31" s="358">
        <f>'Sustenabilitatea proiectului'!G18</f>
        <v>0</v>
      </c>
      <c r="H31" s="358">
        <f>'Sustenabilitatea proiectului'!H18</f>
        <v>0</v>
      </c>
      <c r="I31" s="358">
        <f>'Sustenabilitatea proiectului'!I18</f>
        <v>0</v>
      </c>
      <c r="J31" s="358">
        <f>'Sustenabilitatea proiectului'!J18</f>
        <v>0</v>
      </c>
      <c r="K31" s="358">
        <f>'Sustenabilitatea proiectului'!K18</f>
        <v>0</v>
      </c>
      <c r="L31" s="358">
        <f>'Sustenabilitatea proiectului'!L18</f>
        <v>0</v>
      </c>
      <c r="M31" s="358">
        <f>'Sustenabilitatea proiectului'!M18</f>
        <v>0</v>
      </c>
      <c r="N31" s="358">
        <f>'Sustenabilitatea proiectului'!N18</f>
        <v>0</v>
      </c>
      <c r="O31" s="358">
        <f>'Sustenabilitatea proiectului'!O18</f>
        <v>0</v>
      </c>
      <c r="P31" s="358">
        <f>'Sustenabilitatea proiectului'!P18</f>
        <v>0</v>
      </c>
      <c r="Q31" s="358">
        <f>'Sustenabilitatea proiectului'!Q18</f>
        <v>0</v>
      </c>
      <c r="R31" s="358">
        <f>'Sustenabilitatea proiectului'!R18</f>
        <v>0</v>
      </c>
      <c r="S31" s="358">
        <f>'Sustenabilitatea proiectului'!S18</f>
        <v>0</v>
      </c>
      <c r="T31" s="358">
        <f>'Sustenabilitatea proiectului'!T18</f>
        <v>0</v>
      </c>
      <c r="U31" s="358">
        <f>'Sustenabilitatea proiectului'!U18</f>
        <v>0</v>
      </c>
      <c r="V31" s="358">
        <f>'Sustenabilitatea proiectului'!V18</f>
        <v>0</v>
      </c>
      <c r="W31" s="358">
        <f>'Sustenabilitatea proiectului'!W18</f>
        <v>0</v>
      </c>
      <c r="X31" s="358">
        <f>'Sustenabilitatea proiectului'!X18</f>
        <v>0</v>
      </c>
      <c r="Y31" s="358">
        <f>'Sustenabilitatea proiectului'!Y18</f>
        <v>0</v>
      </c>
      <c r="Z31" s="358">
        <f>'Sustenabilitatea proiectului'!Z18</f>
        <v>0</v>
      </c>
      <c r="AA31" s="358">
        <f>'Sustenabilitatea proiectului'!AA18</f>
        <v>0</v>
      </c>
      <c r="AB31" s="358">
        <f>'Sustenabilitatea proiectului'!AB18</f>
        <v>0</v>
      </c>
      <c r="AC31" s="358">
        <f>'Sustenabilitatea proiectului'!AC18</f>
        <v>0</v>
      </c>
      <c r="AD31" s="358">
        <f>'Sustenabilitatea proiectului'!AD18</f>
        <v>0</v>
      </c>
      <c r="AE31" s="358">
        <f>'Sustenabilitatea proiectului'!AE18</f>
        <v>0</v>
      </c>
      <c r="AF31" s="358">
        <f>'Sustenabilitatea proiectului'!AF18</f>
        <v>0</v>
      </c>
      <c r="AG31" s="358">
        <f>'Sustenabilitatea proiectului'!AG18</f>
        <v>0</v>
      </c>
    </row>
    <row r="32" spans="1:33" s="337" customFormat="1" x14ac:dyDescent="0.3">
      <c r="B32" s="35">
        <f t="shared" si="5"/>
        <v>4</v>
      </c>
      <c r="C32" s="110" t="str">
        <f t="shared" si="5"/>
        <v>Venituri din activități auxiliare ocazionale</v>
      </c>
      <c r="D32" s="358">
        <f>'Sustenabilitatea proiectului'!D19</f>
        <v>0</v>
      </c>
      <c r="E32" s="358">
        <f>'Sustenabilitatea proiectului'!E19</f>
        <v>0</v>
      </c>
      <c r="F32" s="358">
        <f>'Sustenabilitatea proiectului'!F19</f>
        <v>0</v>
      </c>
      <c r="G32" s="358">
        <f>'Sustenabilitatea proiectului'!G19</f>
        <v>0</v>
      </c>
      <c r="H32" s="358">
        <f>'Sustenabilitatea proiectului'!H19</f>
        <v>0</v>
      </c>
      <c r="I32" s="358">
        <f>'Sustenabilitatea proiectului'!I19</f>
        <v>0</v>
      </c>
      <c r="J32" s="358">
        <f>'Sustenabilitatea proiectului'!J19</f>
        <v>0</v>
      </c>
      <c r="K32" s="358">
        <f>'Sustenabilitatea proiectului'!K19</f>
        <v>0</v>
      </c>
      <c r="L32" s="358">
        <f>'Sustenabilitatea proiectului'!L19</f>
        <v>0</v>
      </c>
      <c r="M32" s="358">
        <f>'Sustenabilitatea proiectului'!M19</f>
        <v>0</v>
      </c>
      <c r="N32" s="358">
        <f>'Sustenabilitatea proiectului'!N19</f>
        <v>0</v>
      </c>
      <c r="O32" s="358">
        <f>'Sustenabilitatea proiectului'!O19</f>
        <v>0</v>
      </c>
      <c r="P32" s="358">
        <f>'Sustenabilitatea proiectului'!P19</f>
        <v>0</v>
      </c>
      <c r="Q32" s="358">
        <f>'Sustenabilitatea proiectului'!Q19</f>
        <v>0</v>
      </c>
      <c r="R32" s="358">
        <f>'Sustenabilitatea proiectului'!R19</f>
        <v>0</v>
      </c>
      <c r="S32" s="358">
        <f>'Sustenabilitatea proiectului'!S19</f>
        <v>0</v>
      </c>
      <c r="T32" s="358">
        <f>'Sustenabilitatea proiectului'!T19</f>
        <v>0</v>
      </c>
      <c r="U32" s="358">
        <f>'Sustenabilitatea proiectului'!U19</f>
        <v>0</v>
      </c>
      <c r="V32" s="358">
        <f>'Sustenabilitatea proiectului'!V19</f>
        <v>0</v>
      </c>
      <c r="W32" s="358">
        <f>'Sustenabilitatea proiectului'!W19</f>
        <v>0</v>
      </c>
      <c r="X32" s="358">
        <f>'Sustenabilitatea proiectului'!X19</f>
        <v>0</v>
      </c>
      <c r="Y32" s="358">
        <f>'Sustenabilitatea proiectului'!Y19</f>
        <v>0</v>
      </c>
      <c r="Z32" s="358">
        <f>'Sustenabilitatea proiectului'!Z19</f>
        <v>0</v>
      </c>
      <c r="AA32" s="358">
        <f>'Sustenabilitatea proiectului'!AA19</f>
        <v>0</v>
      </c>
      <c r="AB32" s="358">
        <f>'Sustenabilitatea proiectului'!AB19</f>
        <v>0</v>
      </c>
      <c r="AC32" s="358">
        <f>'Sustenabilitatea proiectului'!AC19</f>
        <v>0</v>
      </c>
      <c r="AD32" s="358">
        <f>'Sustenabilitatea proiectului'!AD19</f>
        <v>0</v>
      </c>
      <c r="AE32" s="358">
        <f>'Sustenabilitatea proiectului'!AE19</f>
        <v>0</v>
      </c>
      <c r="AF32" s="358">
        <f>'Sustenabilitatea proiectului'!AF19</f>
        <v>0</v>
      </c>
      <c r="AG32" s="358">
        <f>'Sustenabilitatea proiectului'!AG19</f>
        <v>0</v>
      </c>
    </row>
    <row r="33" spans="1:33" s="337" customFormat="1" ht="20.399999999999999" x14ac:dyDescent="0.3">
      <c r="B33" s="35">
        <f t="shared" si="5"/>
        <v>6</v>
      </c>
      <c r="C33" s="110" t="str">
        <f t="shared" si="5"/>
        <v xml:space="preserve">Subvenții, alocații bugetare si transferuri bugetare  </v>
      </c>
      <c r="D33" s="358">
        <f>'Sustenabilitatea proiectului'!D20</f>
        <v>0</v>
      </c>
      <c r="E33" s="358">
        <f>'Sustenabilitatea proiectului'!E20</f>
        <v>0</v>
      </c>
      <c r="F33" s="358">
        <f>'Sustenabilitatea proiectului'!F20</f>
        <v>0</v>
      </c>
      <c r="G33" s="358">
        <f>'Sustenabilitatea proiectului'!G20</f>
        <v>0</v>
      </c>
      <c r="H33" s="358">
        <f>'Sustenabilitatea proiectului'!H20</f>
        <v>0</v>
      </c>
      <c r="I33" s="358">
        <f>'Sustenabilitatea proiectului'!I20</f>
        <v>0</v>
      </c>
      <c r="J33" s="358">
        <f>'Sustenabilitatea proiectului'!J20</f>
        <v>0</v>
      </c>
      <c r="K33" s="358">
        <f>'Sustenabilitatea proiectului'!K20</f>
        <v>0</v>
      </c>
      <c r="L33" s="358">
        <f>'Sustenabilitatea proiectului'!L20</f>
        <v>0</v>
      </c>
      <c r="M33" s="358">
        <f>'Sustenabilitatea proiectului'!M20</f>
        <v>0</v>
      </c>
      <c r="N33" s="358">
        <f>'Sustenabilitatea proiectului'!N20</f>
        <v>0</v>
      </c>
      <c r="O33" s="358">
        <f>'Sustenabilitatea proiectului'!O20</f>
        <v>0</v>
      </c>
      <c r="P33" s="358">
        <f>'Sustenabilitatea proiectului'!P20</f>
        <v>0</v>
      </c>
      <c r="Q33" s="358">
        <f>'Sustenabilitatea proiectului'!Q20</f>
        <v>0</v>
      </c>
      <c r="R33" s="358">
        <f>'Sustenabilitatea proiectului'!R20</f>
        <v>0</v>
      </c>
      <c r="S33" s="358">
        <f>'Sustenabilitatea proiectului'!S20</f>
        <v>0</v>
      </c>
      <c r="T33" s="358">
        <f>'Sustenabilitatea proiectului'!T20</f>
        <v>0</v>
      </c>
      <c r="U33" s="358">
        <f>'Sustenabilitatea proiectului'!U20</f>
        <v>0</v>
      </c>
      <c r="V33" s="358">
        <f>'Sustenabilitatea proiectului'!V20</f>
        <v>0</v>
      </c>
      <c r="W33" s="358">
        <f>'Sustenabilitatea proiectului'!W20</f>
        <v>0</v>
      </c>
      <c r="X33" s="358">
        <f>'Sustenabilitatea proiectului'!X20</f>
        <v>0</v>
      </c>
      <c r="Y33" s="358">
        <f>'Sustenabilitatea proiectului'!Y20</f>
        <v>0</v>
      </c>
      <c r="Z33" s="358">
        <f>'Sustenabilitatea proiectului'!Z20</f>
        <v>0</v>
      </c>
      <c r="AA33" s="358">
        <f>'Sustenabilitatea proiectului'!AA20</f>
        <v>0</v>
      </c>
      <c r="AB33" s="358">
        <f>'Sustenabilitatea proiectului'!AB20</f>
        <v>0</v>
      </c>
      <c r="AC33" s="358">
        <f>'Sustenabilitatea proiectului'!AC20</f>
        <v>0</v>
      </c>
      <c r="AD33" s="358">
        <f>'Sustenabilitatea proiectului'!AD20</f>
        <v>0</v>
      </c>
      <c r="AE33" s="358">
        <f>'Sustenabilitatea proiectului'!AE20</f>
        <v>0</v>
      </c>
      <c r="AF33" s="358">
        <f>'Sustenabilitatea proiectului'!AF20</f>
        <v>0</v>
      </c>
      <c r="AG33" s="358">
        <f>'Sustenabilitatea proiectului'!AG20</f>
        <v>0</v>
      </c>
    </row>
    <row r="34" spans="1:33" s="337" customFormat="1" ht="20.399999999999999" x14ac:dyDescent="0.3">
      <c r="B34" s="35">
        <f t="shared" si="5"/>
        <v>8</v>
      </c>
      <c r="C34" s="110" t="str">
        <f t="shared" si="5"/>
        <v>Alte venituri - trebuie detaliate în Planul de dezvoltare</v>
      </c>
      <c r="D34" s="358">
        <f>'Sustenabilitatea proiectului'!D21</f>
        <v>0</v>
      </c>
      <c r="E34" s="358">
        <f>'Sustenabilitatea proiectului'!E21</f>
        <v>0</v>
      </c>
      <c r="F34" s="358">
        <f>'Sustenabilitatea proiectului'!F21</f>
        <v>0</v>
      </c>
      <c r="G34" s="358">
        <f>'Sustenabilitatea proiectului'!G21</f>
        <v>0</v>
      </c>
      <c r="H34" s="358">
        <f>'Sustenabilitatea proiectului'!H21</f>
        <v>0</v>
      </c>
      <c r="I34" s="358">
        <f>'Sustenabilitatea proiectului'!I21</f>
        <v>0</v>
      </c>
      <c r="J34" s="358">
        <f>'Sustenabilitatea proiectului'!J21</f>
        <v>0</v>
      </c>
      <c r="K34" s="358">
        <f>'Sustenabilitatea proiectului'!K21</f>
        <v>0</v>
      </c>
      <c r="L34" s="358">
        <f>'Sustenabilitatea proiectului'!L21</f>
        <v>0</v>
      </c>
      <c r="M34" s="358">
        <f>'Sustenabilitatea proiectului'!M21</f>
        <v>0</v>
      </c>
      <c r="N34" s="358">
        <f>'Sustenabilitatea proiectului'!N21</f>
        <v>0</v>
      </c>
      <c r="O34" s="358">
        <f>'Sustenabilitatea proiectului'!O21</f>
        <v>0</v>
      </c>
      <c r="P34" s="358">
        <f>'Sustenabilitatea proiectului'!P21</f>
        <v>0</v>
      </c>
      <c r="Q34" s="358">
        <f>'Sustenabilitatea proiectului'!Q21</f>
        <v>0</v>
      </c>
      <c r="R34" s="358">
        <f>'Sustenabilitatea proiectului'!R21</f>
        <v>0</v>
      </c>
      <c r="S34" s="358">
        <f>'Sustenabilitatea proiectului'!S21</f>
        <v>0</v>
      </c>
      <c r="T34" s="358">
        <f>'Sustenabilitatea proiectului'!T21</f>
        <v>0</v>
      </c>
      <c r="U34" s="358">
        <f>'Sustenabilitatea proiectului'!U21</f>
        <v>0</v>
      </c>
      <c r="V34" s="358">
        <f>'Sustenabilitatea proiectului'!V21</f>
        <v>0</v>
      </c>
      <c r="W34" s="358">
        <f>'Sustenabilitatea proiectului'!W21</f>
        <v>0</v>
      </c>
      <c r="X34" s="358">
        <f>'Sustenabilitatea proiectului'!X21</f>
        <v>0</v>
      </c>
      <c r="Y34" s="358">
        <f>'Sustenabilitatea proiectului'!Y21</f>
        <v>0</v>
      </c>
      <c r="Z34" s="358">
        <f>'Sustenabilitatea proiectului'!Z21</f>
        <v>0</v>
      </c>
      <c r="AA34" s="358">
        <f>'Sustenabilitatea proiectului'!AA21</f>
        <v>0</v>
      </c>
      <c r="AB34" s="358">
        <f>'Sustenabilitatea proiectului'!AB21</f>
        <v>0</v>
      </c>
      <c r="AC34" s="358">
        <f>'Sustenabilitatea proiectului'!AC21</f>
        <v>0</v>
      </c>
      <c r="AD34" s="358">
        <f>'Sustenabilitatea proiectului'!AD21</f>
        <v>0</v>
      </c>
      <c r="AE34" s="358">
        <f>'Sustenabilitatea proiectului'!AE21</f>
        <v>0</v>
      </c>
      <c r="AF34" s="358">
        <f>'Sustenabilitatea proiectului'!AF21</f>
        <v>0</v>
      </c>
      <c r="AG34" s="358">
        <f>'Sustenabilitatea proiectului'!AG21</f>
        <v>0</v>
      </c>
    </row>
    <row r="35" spans="1:33" s="109" customFormat="1" x14ac:dyDescent="0.3">
      <c r="B35" s="36"/>
      <c r="C35" s="353" t="s">
        <v>393</v>
      </c>
      <c r="D35" s="359">
        <f t="shared" ref="D35:AG35" si="6">SUM(D29:D34)</f>
        <v>0</v>
      </c>
      <c r="E35" s="359">
        <f t="shared" si="6"/>
        <v>0</v>
      </c>
      <c r="F35" s="359">
        <f t="shared" si="6"/>
        <v>0</v>
      </c>
      <c r="G35" s="359">
        <f t="shared" si="6"/>
        <v>0</v>
      </c>
      <c r="H35" s="359">
        <f t="shared" si="6"/>
        <v>0</v>
      </c>
      <c r="I35" s="359">
        <f t="shared" si="6"/>
        <v>0</v>
      </c>
      <c r="J35" s="359">
        <f t="shared" si="6"/>
        <v>0</v>
      </c>
      <c r="K35" s="359">
        <f t="shared" si="6"/>
        <v>0</v>
      </c>
      <c r="L35" s="359">
        <f t="shared" si="6"/>
        <v>0</v>
      </c>
      <c r="M35" s="359">
        <f t="shared" si="6"/>
        <v>0</v>
      </c>
      <c r="N35" s="359">
        <f t="shared" si="6"/>
        <v>0</v>
      </c>
      <c r="O35" s="359">
        <f t="shared" si="6"/>
        <v>0</v>
      </c>
      <c r="P35" s="359">
        <f t="shared" si="6"/>
        <v>0</v>
      </c>
      <c r="Q35" s="359">
        <f t="shared" si="6"/>
        <v>0</v>
      </c>
      <c r="R35" s="359">
        <f t="shared" si="6"/>
        <v>0</v>
      </c>
      <c r="S35" s="359">
        <f t="shared" si="6"/>
        <v>0</v>
      </c>
      <c r="T35" s="359">
        <f t="shared" si="6"/>
        <v>0</v>
      </c>
      <c r="U35" s="359">
        <f t="shared" si="6"/>
        <v>0</v>
      </c>
      <c r="V35" s="359">
        <f t="shared" si="6"/>
        <v>0</v>
      </c>
      <c r="W35" s="359">
        <f t="shared" si="6"/>
        <v>0</v>
      </c>
      <c r="X35" s="359">
        <f t="shared" si="6"/>
        <v>0</v>
      </c>
      <c r="Y35" s="359">
        <f t="shared" si="6"/>
        <v>0</v>
      </c>
      <c r="Z35" s="359">
        <f t="shared" si="6"/>
        <v>0</v>
      </c>
      <c r="AA35" s="359">
        <f t="shared" si="6"/>
        <v>0</v>
      </c>
      <c r="AB35" s="359">
        <f t="shared" si="6"/>
        <v>0</v>
      </c>
      <c r="AC35" s="359">
        <f t="shared" si="6"/>
        <v>0</v>
      </c>
      <c r="AD35" s="359">
        <f t="shared" si="6"/>
        <v>0</v>
      </c>
      <c r="AE35" s="359">
        <f t="shared" si="6"/>
        <v>0</v>
      </c>
      <c r="AF35" s="359">
        <f t="shared" si="6"/>
        <v>0</v>
      </c>
      <c r="AG35" s="359">
        <f t="shared" si="6"/>
        <v>0</v>
      </c>
    </row>
    <row r="36" spans="1:33" s="109" customFormat="1" x14ac:dyDescent="0.3">
      <c r="B36" s="341"/>
      <c r="C36" s="360"/>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row>
    <row r="37" spans="1:33" s="38" customFormat="1" ht="20.399999999999999" x14ac:dyDescent="0.3">
      <c r="B37" s="110">
        <f t="shared" ref="B37:C45" si="7">B13</f>
        <v>1</v>
      </c>
      <c r="C37" s="110" t="str">
        <f t="shared" si="7"/>
        <v>Cheltuieli cu materiile prime,  materialele consumabile, materiale</v>
      </c>
      <c r="D37" s="358">
        <f>'Sustenabilitatea proiectului'!D26</f>
        <v>0</v>
      </c>
      <c r="E37" s="358">
        <f>'Sustenabilitatea proiectului'!E26</f>
        <v>0</v>
      </c>
      <c r="F37" s="358">
        <f>'Sustenabilitatea proiectului'!F26</f>
        <v>0</v>
      </c>
      <c r="G37" s="358">
        <f>'Sustenabilitatea proiectului'!G26</f>
        <v>0</v>
      </c>
      <c r="H37" s="358">
        <f>'Sustenabilitatea proiectului'!H26</f>
        <v>0</v>
      </c>
      <c r="I37" s="358">
        <f>'Sustenabilitatea proiectului'!I26</f>
        <v>0</v>
      </c>
      <c r="J37" s="358">
        <f>'Sustenabilitatea proiectului'!J26</f>
        <v>0</v>
      </c>
      <c r="K37" s="358">
        <f>'Sustenabilitatea proiectului'!K26</f>
        <v>0</v>
      </c>
      <c r="L37" s="358">
        <f>'Sustenabilitatea proiectului'!L26</f>
        <v>0</v>
      </c>
      <c r="M37" s="358">
        <f>'Sustenabilitatea proiectului'!M26</f>
        <v>0</v>
      </c>
      <c r="N37" s="358">
        <f>'Sustenabilitatea proiectului'!N26</f>
        <v>0</v>
      </c>
      <c r="O37" s="358">
        <f>'Sustenabilitatea proiectului'!O26</f>
        <v>0</v>
      </c>
      <c r="P37" s="358">
        <f>'Sustenabilitatea proiectului'!P26</f>
        <v>0</v>
      </c>
      <c r="Q37" s="358">
        <f>'Sustenabilitatea proiectului'!Q26</f>
        <v>0</v>
      </c>
      <c r="R37" s="358">
        <f>'Sustenabilitatea proiectului'!R26</f>
        <v>0</v>
      </c>
      <c r="S37" s="358">
        <f>'Sustenabilitatea proiectului'!S26</f>
        <v>0</v>
      </c>
      <c r="T37" s="358">
        <f>'Sustenabilitatea proiectului'!T26</f>
        <v>0</v>
      </c>
      <c r="U37" s="358">
        <f>'Sustenabilitatea proiectului'!U26</f>
        <v>0</v>
      </c>
      <c r="V37" s="358">
        <f>'Sustenabilitatea proiectului'!V26</f>
        <v>0</v>
      </c>
      <c r="W37" s="358">
        <f>'Sustenabilitatea proiectului'!W26</f>
        <v>0</v>
      </c>
      <c r="X37" s="358">
        <f>'Sustenabilitatea proiectului'!X26</f>
        <v>0</v>
      </c>
      <c r="Y37" s="358">
        <f>'Sustenabilitatea proiectului'!Y26</f>
        <v>0</v>
      </c>
      <c r="Z37" s="358">
        <f>'Sustenabilitatea proiectului'!Z26</f>
        <v>0</v>
      </c>
      <c r="AA37" s="358">
        <f>'Sustenabilitatea proiectului'!AA26</f>
        <v>0</v>
      </c>
      <c r="AB37" s="358">
        <f>'Sustenabilitatea proiectului'!AB26</f>
        <v>0</v>
      </c>
      <c r="AC37" s="358">
        <f>'Sustenabilitatea proiectului'!AC26</f>
        <v>0</v>
      </c>
      <c r="AD37" s="358">
        <f>'Sustenabilitatea proiectului'!AD26</f>
        <v>0</v>
      </c>
      <c r="AE37" s="358">
        <f>'Sustenabilitatea proiectului'!AE26</f>
        <v>0</v>
      </c>
      <c r="AF37" s="358">
        <f>'Sustenabilitatea proiectului'!AF26</f>
        <v>0</v>
      </c>
      <c r="AG37" s="358">
        <f>'Sustenabilitatea proiectului'!AG26</f>
        <v>0</v>
      </c>
    </row>
    <row r="38" spans="1:33" s="38" customFormat="1" x14ac:dyDescent="0.3">
      <c r="B38" s="110">
        <f t="shared" si="7"/>
        <v>2</v>
      </c>
      <c r="C38" s="110" t="str">
        <f t="shared" si="7"/>
        <v>Cheltuieli privind utilitatile</v>
      </c>
      <c r="D38" s="358">
        <f>'Sustenabilitatea proiectului'!D27</f>
        <v>0</v>
      </c>
      <c r="E38" s="358">
        <f>'Sustenabilitatea proiectului'!E27</f>
        <v>0</v>
      </c>
      <c r="F38" s="358">
        <f>'Sustenabilitatea proiectului'!F27</f>
        <v>0</v>
      </c>
      <c r="G38" s="358">
        <f>'Sustenabilitatea proiectului'!G27</f>
        <v>0</v>
      </c>
      <c r="H38" s="358">
        <f>'Sustenabilitatea proiectului'!H27</f>
        <v>0</v>
      </c>
      <c r="I38" s="358">
        <f>'Sustenabilitatea proiectului'!I27</f>
        <v>0</v>
      </c>
      <c r="J38" s="358">
        <f>'Sustenabilitatea proiectului'!J27</f>
        <v>0</v>
      </c>
      <c r="K38" s="358">
        <f>'Sustenabilitatea proiectului'!K27</f>
        <v>0</v>
      </c>
      <c r="L38" s="358">
        <f>'Sustenabilitatea proiectului'!L27</f>
        <v>0</v>
      </c>
      <c r="M38" s="358">
        <f>'Sustenabilitatea proiectului'!M27</f>
        <v>0</v>
      </c>
      <c r="N38" s="358">
        <f>'Sustenabilitatea proiectului'!N27</f>
        <v>0</v>
      </c>
      <c r="O38" s="358">
        <f>'Sustenabilitatea proiectului'!O27</f>
        <v>0</v>
      </c>
      <c r="P38" s="358">
        <f>'Sustenabilitatea proiectului'!P27</f>
        <v>0</v>
      </c>
      <c r="Q38" s="358">
        <f>'Sustenabilitatea proiectului'!Q27</f>
        <v>0</v>
      </c>
      <c r="R38" s="358">
        <f>'Sustenabilitatea proiectului'!R27</f>
        <v>0</v>
      </c>
      <c r="S38" s="358">
        <f>'Sustenabilitatea proiectului'!S27</f>
        <v>0</v>
      </c>
      <c r="T38" s="358">
        <f>'Sustenabilitatea proiectului'!T27</f>
        <v>0</v>
      </c>
      <c r="U38" s="358">
        <f>'Sustenabilitatea proiectului'!U27</f>
        <v>0</v>
      </c>
      <c r="V38" s="358">
        <f>'Sustenabilitatea proiectului'!V27</f>
        <v>0</v>
      </c>
      <c r="W38" s="358">
        <f>'Sustenabilitatea proiectului'!W27</f>
        <v>0</v>
      </c>
      <c r="X38" s="358">
        <f>'Sustenabilitatea proiectului'!X27</f>
        <v>0</v>
      </c>
      <c r="Y38" s="358">
        <f>'Sustenabilitatea proiectului'!Y27</f>
        <v>0</v>
      </c>
      <c r="Z38" s="358">
        <f>'Sustenabilitatea proiectului'!Z27</f>
        <v>0</v>
      </c>
      <c r="AA38" s="358">
        <f>'Sustenabilitatea proiectului'!AA27</f>
        <v>0</v>
      </c>
      <c r="AB38" s="358">
        <f>'Sustenabilitatea proiectului'!AB27</f>
        <v>0</v>
      </c>
      <c r="AC38" s="358">
        <f>'Sustenabilitatea proiectului'!AC27</f>
        <v>0</v>
      </c>
      <c r="AD38" s="358">
        <f>'Sustenabilitatea proiectului'!AD27</f>
        <v>0</v>
      </c>
      <c r="AE38" s="358">
        <f>'Sustenabilitatea proiectului'!AE27</f>
        <v>0</v>
      </c>
      <c r="AF38" s="358">
        <f>'Sustenabilitatea proiectului'!AF27</f>
        <v>0</v>
      </c>
      <c r="AG38" s="358">
        <f>'Sustenabilitatea proiectului'!AG27</f>
        <v>0</v>
      </c>
    </row>
    <row r="39" spans="1:33" s="38" customFormat="1" x14ac:dyDescent="0.3">
      <c r="B39" s="110">
        <f t="shared" si="7"/>
        <v>3</v>
      </c>
      <c r="C39" s="110" t="str">
        <f t="shared" si="7"/>
        <v>Cheltuieli pentru asigurarea mesei</v>
      </c>
      <c r="D39" s="358">
        <f>'Sustenabilitatea proiectului'!D28</f>
        <v>0</v>
      </c>
      <c r="E39" s="358">
        <f>'Sustenabilitatea proiectului'!E28</f>
        <v>0</v>
      </c>
      <c r="F39" s="358">
        <f>'Sustenabilitatea proiectului'!F28</f>
        <v>0</v>
      </c>
      <c r="G39" s="358">
        <f>'Sustenabilitatea proiectului'!G28</f>
        <v>0</v>
      </c>
      <c r="H39" s="358">
        <f>'Sustenabilitatea proiectului'!H28</f>
        <v>0</v>
      </c>
      <c r="I39" s="358">
        <f>'Sustenabilitatea proiectului'!I28</f>
        <v>0</v>
      </c>
      <c r="J39" s="358">
        <f>'Sustenabilitatea proiectului'!J28</f>
        <v>0</v>
      </c>
      <c r="K39" s="358">
        <f>'Sustenabilitatea proiectului'!K28</f>
        <v>0</v>
      </c>
      <c r="L39" s="358">
        <f>'Sustenabilitatea proiectului'!L28</f>
        <v>0</v>
      </c>
      <c r="M39" s="358">
        <f>'Sustenabilitatea proiectului'!M28</f>
        <v>0</v>
      </c>
      <c r="N39" s="358">
        <f>'Sustenabilitatea proiectului'!N28</f>
        <v>0</v>
      </c>
      <c r="O39" s="358">
        <f>'Sustenabilitatea proiectului'!O28</f>
        <v>0</v>
      </c>
      <c r="P39" s="358">
        <f>'Sustenabilitatea proiectului'!P28</f>
        <v>0</v>
      </c>
      <c r="Q39" s="358">
        <f>'Sustenabilitatea proiectului'!Q28</f>
        <v>0</v>
      </c>
      <c r="R39" s="358">
        <f>'Sustenabilitatea proiectului'!R28</f>
        <v>0</v>
      </c>
      <c r="S39" s="358">
        <f>'Sustenabilitatea proiectului'!S28</f>
        <v>0</v>
      </c>
      <c r="T39" s="358">
        <f>'Sustenabilitatea proiectului'!T28</f>
        <v>0</v>
      </c>
      <c r="U39" s="358">
        <f>'Sustenabilitatea proiectului'!U28</f>
        <v>0</v>
      </c>
      <c r="V39" s="358">
        <f>'Sustenabilitatea proiectului'!V28</f>
        <v>0</v>
      </c>
      <c r="W39" s="358">
        <f>'Sustenabilitatea proiectului'!W28</f>
        <v>0</v>
      </c>
      <c r="X39" s="358">
        <f>'Sustenabilitatea proiectului'!X28</f>
        <v>0</v>
      </c>
      <c r="Y39" s="358">
        <f>'Sustenabilitatea proiectului'!Y28</f>
        <v>0</v>
      </c>
      <c r="Z39" s="358">
        <f>'Sustenabilitatea proiectului'!Z28</f>
        <v>0</v>
      </c>
      <c r="AA39" s="358">
        <f>'Sustenabilitatea proiectului'!AA28</f>
        <v>0</v>
      </c>
      <c r="AB39" s="358">
        <f>'Sustenabilitatea proiectului'!AB28</f>
        <v>0</v>
      </c>
      <c r="AC39" s="358">
        <f>'Sustenabilitatea proiectului'!AC28</f>
        <v>0</v>
      </c>
      <c r="AD39" s="358">
        <f>'Sustenabilitatea proiectului'!AD28</f>
        <v>0</v>
      </c>
      <c r="AE39" s="358">
        <f>'Sustenabilitatea proiectului'!AE28</f>
        <v>0</v>
      </c>
      <c r="AF39" s="358">
        <f>'Sustenabilitatea proiectului'!AF28</f>
        <v>0</v>
      </c>
      <c r="AG39" s="358">
        <f>'Sustenabilitatea proiectului'!AG28</f>
        <v>0</v>
      </c>
    </row>
    <row r="40" spans="1:33" s="38" customFormat="1" ht="20.399999999999999" x14ac:dyDescent="0.3">
      <c r="B40" s="110">
        <f t="shared" si="7"/>
        <v>4</v>
      </c>
      <c r="C40" s="110" t="str">
        <f t="shared" si="7"/>
        <v xml:space="preserve">Cheltuieli pentru activităti educational – recreative </v>
      </c>
      <c r="D40" s="358">
        <f>'Sustenabilitatea proiectului'!D29</f>
        <v>0</v>
      </c>
      <c r="E40" s="358">
        <f>'Sustenabilitatea proiectului'!E29</f>
        <v>0</v>
      </c>
      <c r="F40" s="358">
        <f>'Sustenabilitatea proiectului'!F29</f>
        <v>0</v>
      </c>
      <c r="G40" s="358">
        <f>'Sustenabilitatea proiectului'!G29</f>
        <v>0</v>
      </c>
      <c r="H40" s="358">
        <f>'Sustenabilitatea proiectului'!H29</f>
        <v>0</v>
      </c>
      <c r="I40" s="358">
        <f>'Sustenabilitatea proiectului'!I29</f>
        <v>0</v>
      </c>
      <c r="J40" s="358">
        <f>'Sustenabilitatea proiectului'!J29</f>
        <v>0</v>
      </c>
      <c r="K40" s="358">
        <f>'Sustenabilitatea proiectului'!K29</f>
        <v>0</v>
      </c>
      <c r="L40" s="358">
        <f>'Sustenabilitatea proiectului'!L29</f>
        <v>0</v>
      </c>
      <c r="M40" s="358">
        <f>'Sustenabilitatea proiectului'!M29</f>
        <v>0</v>
      </c>
      <c r="N40" s="358">
        <f>'Sustenabilitatea proiectului'!N29</f>
        <v>0</v>
      </c>
      <c r="O40" s="358">
        <f>'Sustenabilitatea proiectului'!O29</f>
        <v>0</v>
      </c>
      <c r="P40" s="358">
        <f>'Sustenabilitatea proiectului'!P29</f>
        <v>0</v>
      </c>
      <c r="Q40" s="358">
        <f>'Sustenabilitatea proiectului'!Q29</f>
        <v>0</v>
      </c>
      <c r="R40" s="358">
        <f>'Sustenabilitatea proiectului'!R29</f>
        <v>0</v>
      </c>
      <c r="S40" s="358">
        <f>'Sustenabilitatea proiectului'!S29</f>
        <v>0</v>
      </c>
      <c r="T40" s="358">
        <f>'Sustenabilitatea proiectului'!T29</f>
        <v>0</v>
      </c>
      <c r="U40" s="358">
        <f>'Sustenabilitatea proiectului'!U29</f>
        <v>0</v>
      </c>
      <c r="V40" s="358">
        <f>'Sustenabilitatea proiectului'!V29</f>
        <v>0</v>
      </c>
      <c r="W40" s="358">
        <f>'Sustenabilitatea proiectului'!W29</f>
        <v>0</v>
      </c>
      <c r="X40" s="358">
        <f>'Sustenabilitatea proiectului'!X29</f>
        <v>0</v>
      </c>
      <c r="Y40" s="358">
        <f>'Sustenabilitatea proiectului'!Y29</f>
        <v>0</v>
      </c>
      <c r="Z40" s="358">
        <f>'Sustenabilitatea proiectului'!Z29</f>
        <v>0</v>
      </c>
      <c r="AA40" s="358">
        <f>'Sustenabilitatea proiectului'!AA29</f>
        <v>0</v>
      </c>
      <c r="AB40" s="358">
        <f>'Sustenabilitatea proiectului'!AB29</f>
        <v>0</v>
      </c>
      <c r="AC40" s="358">
        <f>'Sustenabilitatea proiectului'!AC29</f>
        <v>0</v>
      </c>
      <c r="AD40" s="358">
        <f>'Sustenabilitatea proiectului'!AD29</f>
        <v>0</v>
      </c>
      <c r="AE40" s="358">
        <f>'Sustenabilitatea proiectului'!AE29</f>
        <v>0</v>
      </c>
      <c r="AF40" s="358">
        <f>'Sustenabilitatea proiectului'!AF29</f>
        <v>0</v>
      </c>
      <c r="AG40" s="358">
        <f>'Sustenabilitatea proiectului'!AG29</f>
        <v>0</v>
      </c>
    </row>
    <row r="41" spans="1:33" x14ac:dyDescent="0.2">
      <c r="A41" s="38"/>
      <c r="B41" s="110">
        <f t="shared" si="7"/>
        <v>5</v>
      </c>
      <c r="C41" s="110" t="str">
        <f t="shared" si="7"/>
        <v>Cheltuieli pentru transport</v>
      </c>
      <c r="D41" s="358">
        <f>'Sustenabilitatea proiectului'!D30</f>
        <v>0</v>
      </c>
      <c r="E41" s="358">
        <f>'Sustenabilitatea proiectului'!E30</f>
        <v>0</v>
      </c>
      <c r="F41" s="358">
        <f>'Sustenabilitatea proiectului'!F30</f>
        <v>0</v>
      </c>
      <c r="G41" s="358">
        <f>'Sustenabilitatea proiectului'!G30</f>
        <v>0</v>
      </c>
      <c r="H41" s="358">
        <f>'Sustenabilitatea proiectului'!H30</f>
        <v>0</v>
      </c>
      <c r="I41" s="358">
        <f>'Sustenabilitatea proiectului'!I30</f>
        <v>0</v>
      </c>
      <c r="J41" s="358">
        <f>'Sustenabilitatea proiectului'!J30</f>
        <v>0</v>
      </c>
      <c r="K41" s="358">
        <f>'Sustenabilitatea proiectului'!K30</f>
        <v>0</v>
      </c>
      <c r="L41" s="358">
        <f>'Sustenabilitatea proiectului'!L30</f>
        <v>0</v>
      </c>
      <c r="M41" s="358">
        <f>'Sustenabilitatea proiectului'!M30</f>
        <v>0</v>
      </c>
      <c r="N41" s="358">
        <f>'Sustenabilitatea proiectului'!N30</f>
        <v>0</v>
      </c>
      <c r="O41" s="358">
        <f>'Sustenabilitatea proiectului'!O30</f>
        <v>0</v>
      </c>
      <c r="P41" s="358">
        <f>'Sustenabilitatea proiectului'!P30</f>
        <v>0</v>
      </c>
      <c r="Q41" s="358">
        <f>'Sustenabilitatea proiectului'!Q30</f>
        <v>0</v>
      </c>
      <c r="R41" s="358">
        <f>'Sustenabilitatea proiectului'!R30</f>
        <v>0</v>
      </c>
      <c r="S41" s="358">
        <f>'Sustenabilitatea proiectului'!S30</f>
        <v>0</v>
      </c>
      <c r="T41" s="358">
        <f>'Sustenabilitatea proiectului'!T30</f>
        <v>0</v>
      </c>
      <c r="U41" s="358">
        <f>'Sustenabilitatea proiectului'!U30</f>
        <v>0</v>
      </c>
      <c r="V41" s="358">
        <f>'Sustenabilitatea proiectului'!V30</f>
        <v>0</v>
      </c>
      <c r="W41" s="358">
        <f>'Sustenabilitatea proiectului'!W30</f>
        <v>0</v>
      </c>
      <c r="X41" s="358">
        <f>'Sustenabilitatea proiectului'!X30</f>
        <v>0</v>
      </c>
      <c r="Y41" s="358">
        <f>'Sustenabilitatea proiectului'!Y30</f>
        <v>0</v>
      </c>
      <c r="Z41" s="358">
        <f>'Sustenabilitatea proiectului'!Z30</f>
        <v>0</v>
      </c>
      <c r="AA41" s="358">
        <f>'Sustenabilitatea proiectului'!AA30</f>
        <v>0</v>
      </c>
      <c r="AB41" s="358">
        <f>'Sustenabilitatea proiectului'!AB30</f>
        <v>0</v>
      </c>
      <c r="AC41" s="358">
        <f>'Sustenabilitatea proiectului'!AC30</f>
        <v>0</v>
      </c>
      <c r="AD41" s="358">
        <f>'Sustenabilitatea proiectului'!AD30</f>
        <v>0</v>
      </c>
      <c r="AE41" s="358">
        <f>'Sustenabilitatea proiectului'!AE30</f>
        <v>0</v>
      </c>
      <c r="AF41" s="358">
        <f>'Sustenabilitatea proiectului'!AF30</f>
        <v>0</v>
      </c>
      <c r="AG41" s="358">
        <f>'Sustenabilitatea proiectului'!AG30</f>
        <v>0</v>
      </c>
    </row>
    <row r="42" spans="1:33" s="38" customFormat="1" ht="20.399999999999999" x14ac:dyDescent="0.3">
      <c r="B42" s="110">
        <f t="shared" si="7"/>
        <v>6</v>
      </c>
      <c r="C42" s="110" t="str">
        <f t="shared" si="7"/>
        <v>Cheltuieli cu servicii externalizate pentru operarea infrastructurii</v>
      </c>
      <c r="D42" s="358">
        <f>'Sustenabilitatea proiectului'!D31</f>
        <v>0</v>
      </c>
      <c r="E42" s="358">
        <f>'Sustenabilitatea proiectului'!E31</f>
        <v>0</v>
      </c>
      <c r="F42" s="358">
        <f>'Sustenabilitatea proiectului'!F31</f>
        <v>0</v>
      </c>
      <c r="G42" s="358">
        <f>'Sustenabilitatea proiectului'!G31</f>
        <v>0</v>
      </c>
      <c r="H42" s="358">
        <f>'Sustenabilitatea proiectului'!H31</f>
        <v>0</v>
      </c>
      <c r="I42" s="358">
        <f>'Sustenabilitatea proiectului'!I31</f>
        <v>0</v>
      </c>
      <c r="J42" s="358">
        <f>'Sustenabilitatea proiectului'!J31</f>
        <v>0</v>
      </c>
      <c r="K42" s="358">
        <f>'Sustenabilitatea proiectului'!K31</f>
        <v>0</v>
      </c>
      <c r="L42" s="358">
        <f>'Sustenabilitatea proiectului'!L31</f>
        <v>0</v>
      </c>
      <c r="M42" s="358">
        <f>'Sustenabilitatea proiectului'!M31</f>
        <v>0</v>
      </c>
      <c r="N42" s="358">
        <f>'Sustenabilitatea proiectului'!N31</f>
        <v>0</v>
      </c>
      <c r="O42" s="358">
        <f>'Sustenabilitatea proiectului'!O31</f>
        <v>0</v>
      </c>
      <c r="P42" s="358">
        <f>'Sustenabilitatea proiectului'!P31</f>
        <v>0</v>
      </c>
      <c r="Q42" s="358">
        <f>'Sustenabilitatea proiectului'!Q31</f>
        <v>0</v>
      </c>
      <c r="R42" s="358">
        <f>'Sustenabilitatea proiectului'!R31</f>
        <v>0</v>
      </c>
      <c r="S42" s="358">
        <f>'Sustenabilitatea proiectului'!S31</f>
        <v>0</v>
      </c>
      <c r="T42" s="358">
        <f>'Sustenabilitatea proiectului'!T31</f>
        <v>0</v>
      </c>
      <c r="U42" s="358">
        <f>'Sustenabilitatea proiectului'!U31</f>
        <v>0</v>
      </c>
      <c r="V42" s="358">
        <f>'Sustenabilitatea proiectului'!V31</f>
        <v>0</v>
      </c>
      <c r="W42" s="358">
        <f>'Sustenabilitatea proiectului'!W31</f>
        <v>0</v>
      </c>
      <c r="X42" s="358">
        <f>'Sustenabilitatea proiectului'!X31</f>
        <v>0</v>
      </c>
      <c r="Y42" s="358">
        <f>'Sustenabilitatea proiectului'!Y31</f>
        <v>0</v>
      </c>
      <c r="Z42" s="358">
        <f>'Sustenabilitatea proiectului'!Z31</f>
        <v>0</v>
      </c>
      <c r="AA42" s="358">
        <f>'Sustenabilitatea proiectului'!AA31</f>
        <v>0</v>
      </c>
      <c r="AB42" s="358">
        <f>'Sustenabilitatea proiectului'!AB31</f>
        <v>0</v>
      </c>
      <c r="AC42" s="358">
        <f>'Sustenabilitatea proiectului'!AC31</f>
        <v>0</v>
      </c>
      <c r="AD42" s="358">
        <f>'Sustenabilitatea proiectului'!AD31</f>
        <v>0</v>
      </c>
      <c r="AE42" s="358">
        <f>'Sustenabilitatea proiectului'!AE31</f>
        <v>0</v>
      </c>
      <c r="AF42" s="358">
        <f>'Sustenabilitatea proiectului'!AF31</f>
        <v>0</v>
      </c>
      <c r="AG42" s="358">
        <f>'Sustenabilitatea proiectului'!AG31</f>
        <v>0</v>
      </c>
    </row>
    <row r="43" spans="1:33" s="38" customFormat="1" ht="20.399999999999999" x14ac:dyDescent="0.3">
      <c r="B43" s="110">
        <f t="shared" si="7"/>
        <v>7</v>
      </c>
      <c r="C43" s="110" t="str">
        <f t="shared" si="7"/>
        <v>Cheltuieli personalul inclusiv cheltuieli cu asigurarile si protectia sociala</v>
      </c>
      <c r="D43" s="358">
        <f>'Sustenabilitatea proiectului'!D32</f>
        <v>0</v>
      </c>
      <c r="E43" s="358">
        <f>'Sustenabilitatea proiectului'!E32</f>
        <v>0</v>
      </c>
      <c r="F43" s="358">
        <f>'Sustenabilitatea proiectului'!F32</f>
        <v>0</v>
      </c>
      <c r="G43" s="358">
        <f>'Sustenabilitatea proiectului'!G32</f>
        <v>0</v>
      </c>
      <c r="H43" s="358">
        <f>'Sustenabilitatea proiectului'!H32</f>
        <v>0</v>
      </c>
      <c r="I43" s="358">
        <f>'Sustenabilitatea proiectului'!I32</f>
        <v>0</v>
      </c>
      <c r="J43" s="358">
        <f>'Sustenabilitatea proiectului'!J32</f>
        <v>0</v>
      </c>
      <c r="K43" s="358">
        <f>'Sustenabilitatea proiectului'!K32</f>
        <v>0</v>
      </c>
      <c r="L43" s="358">
        <f>'Sustenabilitatea proiectului'!L32</f>
        <v>0</v>
      </c>
      <c r="M43" s="358">
        <f>'Sustenabilitatea proiectului'!M32</f>
        <v>0</v>
      </c>
      <c r="N43" s="358">
        <f>'Sustenabilitatea proiectului'!N32</f>
        <v>0</v>
      </c>
      <c r="O43" s="358">
        <f>'Sustenabilitatea proiectului'!O32</f>
        <v>0</v>
      </c>
      <c r="P43" s="358">
        <f>'Sustenabilitatea proiectului'!P32</f>
        <v>0</v>
      </c>
      <c r="Q43" s="358">
        <f>'Sustenabilitatea proiectului'!Q32</f>
        <v>0</v>
      </c>
      <c r="R43" s="358">
        <f>'Sustenabilitatea proiectului'!R32</f>
        <v>0</v>
      </c>
      <c r="S43" s="358">
        <f>'Sustenabilitatea proiectului'!S32</f>
        <v>0</v>
      </c>
      <c r="T43" s="358">
        <f>'Sustenabilitatea proiectului'!T32</f>
        <v>0</v>
      </c>
      <c r="U43" s="358">
        <f>'Sustenabilitatea proiectului'!U32</f>
        <v>0</v>
      </c>
      <c r="V43" s="358">
        <f>'Sustenabilitatea proiectului'!V32</f>
        <v>0</v>
      </c>
      <c r="W43" s="358">
        <f>'Sustenabilitatea proiectului'!W32</f>
        <v>0</v>
      </c>
      <c r="X43" s="358">
        <f>'Sustenabilitatea proiectului'!X32</f>
        <v>0</v>
      </c>
      <c r="Y43" s="358">
        <f>'Sustenabilitatea proiectului'!Y32</f>
        <v>0</v>
      </c>
      <c r="Z43" s="358">
        <f>'Sustenabilitatea proiectului'!Z32</f>
        <v>0</v>
      </c>
      <c r="AA43" s="358">
        <f>'Sustenabilitatea proiectului'!AA32</f>
        <v>0</v>
      </c>
      <c r="AB43" s="358">
        <f>'Sustenabilitatea proiectului'!AB32</f>
        <v>0</v>
      </c>
      <c r="AC43" s="358">
        <f>'Sustenabilitatea proiectului'!AC32</f>
        <v>0</v>
      </c>
      <c r="AD43" s="358">
        <f>'Sustenabilitatea proiectului'!AD32</f>
        <v>0</v>
      </c>
      <c r="AE43" s="358">
        <f>'Sustenabilitatea proiectului'!AE32</f>
        <v>0</v>
      </c>
      <c r="AF43" s="358">
        <f>'Sustenabilitatea proiectului'!AF32</f>
        <v>0</v>
      </c>
      <c r="AG43" s="358">
        <f>'Sustenabilitatea proiectului'!AG32</f>
        <v>0</v>
      </c>
    </row>
    <row r="44" spans="1:33" s="38" customFormat="1" ht="20.399999999999999" x14ac:dyDescent="0.3">
      <c r="B44" s="110">
        <f t="shared" si="7"/>
        <v>8</v>
      </c>
      <c r="C44" s="110" t="str">
        <f t="shared" si="7"/>
        <v>Cheltuieli de mentenanta, intretinere, reparatii capitale, administrare</v>
      </c>
      <c r="D44" s="358">
        <f>'Sustenabilitatea proiectului'!D33</f>
        <v>0</v>
      </c>
      <c r="E44" s="358">
        <f>'Sustenabilitatea proiectului'!E33</f>
        <v>0</v>
      </c>
      <c r="F44" s="358">
        <f>'Sustenabilitatea proiectului'!F33</f>
        <v>0</v>
      </c>
      <c r="G44" s="358">
        <f>'Sustenabilitatea proiectului'!G33</f>
        <v>0</v>
      </c>
      <c r="H44" s="358">
        <f>'Sustenabilitatea proiectului'!H33</f>
        <v>0</v>
      </c>
      <c r="I44" s="358">
        <f>'Sustenabilitatea proiectului'!I33</f>
        <v>0</v>
      </c>
      <c r="J44" s="358">
        <f>'Sustenabilitatea proiectului'!J33</f>
        <v>0</v>
      </c>
      <c r="K44" s="358">
        <f>'Sustenabilitatea proiectului'!K33</f>
        <v>0</v>
      </c>
      <c r="L44" s="358">
        <f>'Sustenabilitatea proiectului'!L33</f>
        <v>0</v>
      </c>
      <c r="M44" s="358">
        <f>'Sustenabilitatea proiectului'!M33</f>
        <v>0</v>
      </c>
      <c r="N44" s="358">
        <f>'Sustenabilitatea proiectului'!N33</f>
        <v>0</v>
      </c>
      <c r="O44" s="358">
        <f>'Sustenabilitatea proiectului'!O33</f>
        <v>0</v>
      </c>
      <c r="P44" s="358">
        <f>'Sustenabilitatea proiectului'!P33</f>
        <v>0</v>
      </c>
      <c r="Q44" s="358">
        <f>'Sustenabilitatea proiectului'!Q33</f>
        <v>0</v>
      </c>
      <c r="R44" s="358">
        <f>'Sustenabilitatea proiectului'!R33</f>
        <v>0</v>
      </c>
      <c r="S44" s="358">
        <f>'Sustenabilitatea proiectului'!S33</f>
        <v>0</v>
      </c>
      <c r="T44" s="358">
        <f>'Sustenabilitatea proiectului'!T33</f>
        <v>0</v>
      </c>
      <c r="U44" s="358">
        <f>'Sustenabilitatea proiectului'!U33</f>
        <v>0</v>
      </c>
      <c r="V44" s="358">
        <f>'Sustenabilitatea proiectului'!V33</f>
        <v>0</v>
      </c>
      <c r="W44" s="358">
        <f>'Sustenabilitatea proiectului'!W33</f>
        <v>0</v>
      </c>
      <c r="X44" s="358">
        <f>'Sustenabilitatea proiectului'!X33</f>
        <v>0</v>
      </c>
      <c r="Y44" s="358">
        <f>'Sustenabilitatea proiectului'!Y33</f>
        <v>0</v>
      </c>
      <c r="Z44" s="358">
        <f>'Sustenabilitatea proiectului'!Z33</f>
        <v>0</v>
      </c>
      <c r="AA44" s="358">
        <f>'Sustenabilitatea proiectului'!AA33</f>
        <v>0</v>
      </c>
      <c r="AB44" s="358">
        <f>'Sustenabilitatea proiectului'!AB33</f>
        <v>0</v>
      </c>
      <c r="AC44" s="358">
        <f>'Sustenabilitatea proiectului'!AC33</f>
        <v>0</v>
      </c>
      <c r="AD44" s="358">
        <f>'Sustenabilitatea proiectului'!AD33</f>
        <v>0</v>
      </c>
      <c r="AE44" s="358">
        <f>'Sustenabilitatea proiectului'!AE33</f>
        <v>0</v>
      </c>
      <c r="AF44" s="358">
        <f>'Sustenabilitatea proiectului'!AF33</f>
        <v>0</v>
      </c>
      <c r="AG44" s="358">
        <f>'Sustenabilitatea proiectului'!AG33</f>
        <v>0</v>
      </c>
    </row>
    <row r="45" spans="1:33" s="38" customFormat="1" ht="16.2" customHeight="1" x14ac:dyDescent="0.3">
      <c r="B45" s="110">
        <f t="shared" si="7"/>
        <v>9</v>
      </c>
      <c r="C45" s="110" t="str">
        <f t="shared" si="7"/>
        <v>Alte cheltuieli operationale</v>
      </c>
      <c r="D45" s="358">
        <f>'Sustenabilitatea proiectului'!D34</f>
        <v>0</v>
      </c>
      <c r="E45" s="358">
        <f>'Sustenabilitatea proiectului'!E34</f>
        <v>0</v>
      </c>
      <c r="F45" s="358">
        <f>'Sustenabilitatea proiectului'!F34</f>
        <v>0</v>
      </c>
      <c r="G45" s="358">
        <f>'Sustenabilitatea proiectului'!G34</f>
        <v>0</v>
      </c>
      <c r="H45" s="358">
        <f>'Sustenabilitatea proiectului'!H34</f>
        <v>0</v>
      </c>
      <c r="I45" s="358">
        <f>'Sustenabilitatea proiectului'!I34</f>
        <v>0</v>
      </c>
      <c r="J45" s="358">
        <f>'Sustenabilitatea proiectului'!J34</f>
        <v>0</v>
      </c>
      <c r="K45" s="358">
        <f>'Sustenabilitatea proiectului'!K34</f>
        <v>0</v>
      </c>
      <c r="L45" s="358">
        <f>'Sustenabilitatea proiectului'!L34</f>
        <v>0</v>
      </c>
      <c r="M45" s="358">
        <f>'Sustenabilitatea proiectului'!M34</f>
        <v>0</v>
      </c>
      <c r="N45" s="358">
        <f>'Sustenabilitatea proiectului'!N34</f>
        <v>0</v>
      </c>
      <c r="O45" s="358">
        <f>'Sustenabilitatea proiectului'!O34</f>
        <v>0</v>
      </c>
      <c r="P45" s="358">
        <f>'Sustenabilitatea proiectului'!P34</f>
        <v>0</v>
      </c>
      <c r="Q45" s="358">
        <f>'Sustenabilitatea proiectului'!Q34</f>
        <v>0</v>
      </c>
      <c r="R45" s="358">
        <f>'Sustenabilitatea proiectului'!R34</f>
        <v>0</v>
      </c>
      <c r="S45" s="358">
        <f>'Sustenabilitatea proiectului'!S34</f>
        <v>0</v>
      </c>
      <c r="T45" s="358">
        <f>'Sustenabilitatea proiectului'!T34</f>
        <v>0</v>
      </c>
      <c r="U45" s="358">
        <f>'Sustenabilitatea proiectului'!U34</f>
        <v>0</v>
      </c>
      <c r="V45" s="358">
        <f>'Sustenabilitatea proiectului'!V34</f>
        <v>0</v>
      </c>
      <c r="W45" s="358">
        <f>'Sustenabilitatea proiectului'!W34</f>
        <v>0</v>
      </c>
      <c r="X45" s="358">
        <f>'Sustenabilitatea proiectului'!X34</f>
        <v>0</v>
      </c>
      <c r="Y45" s="358">
        <f>'Sustenabilitatea proiectului'!Y34</f>
        <v>0</v>
      </c>
      <c r="Z45" s="358">
        <f>'Sustenabilitatea proiectului'!Z34</f>
        <v>0</v>
      </c>
      <c r="AA45" s="358">
        <f>'Sustenabilitatea proiectului'!AA34</f>
        <v>0</v>
      </c>
      <c r="AB45" s="358">
        <f>'Sustenabilitatea proiectului'!AB34</f>
        <v>0</v>
      </c>
      <c r="AC45" s="358">
        <f>'Sustenabilitatea proiectului'!AC34</f>
        <v>0</v>
      </c>
      <c r="AD45" s="358">
        <f>'Sustenabilitatea proiectului'!AD34</f>
        <v>0</v>
      </c>
      <c r="AE45" s="358">
        <f>'Sustenabilitatea proiectului'!AE34</f>
        <v>0</v>
      </c>
      <c r="AF45" s="358">
        <f>'Sustenabilitatea proiectului'!AF34</f>
        <v>0</v>
      </c>
      <c r="AG45" s="358">
        <f>'Sustenabilitatea proiectului'!AG34</f>
        <v>0</v>
      </c>
    </row>
    <row r="46" spans="1:33" s="109" customFormat="1" x14ac:dyDescent="0.3">
      <c r="B46" s="110"/>
      <c r="C46" s="353" t="s">
        <v>394</v>
      </c>
      <c r="D46" s="359">
        <f>SUM(D37:D45)</f>
        <v>0</v>
      </c>
      <c r="E46" s="359">
        <f t="shared" ref="E46:AG46" si="8">SUM(E37:E45)</f>
        <v>0</v>
      </c>
      <c r="F46" s="359">
        <f t="shared" si="8"/>
        <v>0</v>
      </c>
      <c r="G46" s="359">
        <f t="shared" si="8"/>
        <v>0</v>
      </c>
      <c r="H46" s="359">
        <f t="shared" si="8"/>
        <v>0</v>
      </c>
      <c r="I46" s="359">
        <f t="shared" si="8"/>
        <v>0</v>
      </c>
      <c r="J46" s="359">
        <f t="shared" si="8"/>
        <v>0</v>
      </c>
      <c r="K46" s="359">
        <f t="shared" si="8"/>
        <v>0</v>
      </c>
      <c r="L46" s="359">
        <f t="shared" si="8"/>
        <v>0</v>
      </c>
      <c r="M46" s="359">
        <f t="shared" si="8"/>
        <v>0</v>
      </c>
      <c r="N46" s="359">
        <f t="shared" si="8"/>
        <v>0</v>
      </c>
      <c r="O46" s="359">
        <f t="shared" si="8"/>
        <v>0</v>
      </c>
      <c r="P46" s="359">
        <f t="shared" si="8"/>
        <v>0</v>
      </c>
      <c r="Q46" s="359">
        <f t="shared" si="8"/>
        <v>0</v>
      </c>
      <c r="R46" s="359">
        <f t="shared" si="8"/>
        <v>0</v>
      </c>
      <c r="S46" s="359">
        <f t="shared" si="8"/>
        <v>0</v>
      </c>
      <c r="T46" s="359">
        <f t="shared" si="8"/>
        <v>0</v>
      </c>
      <c r="U46" s="359">
        <f t="shared" si="8"/>
        <v>0</v>
      </c>
      <c r="V46" s="359">
        <f t="shared" si="8"/>
        <v>0</v>
      </c>
      <c r="W46" s="359">
        <f t="shared" si="8"/>
        <v>0</v>
      </c>
      <c r="X46" s="359">
        <f t="shared" si="8"/>
        <v>0</v>
      </c>
      <c r="Y46" s="359">
        <f t="shared" si="8"/>
        <v>0</v>
      </c>
      <c r="Z46" s="359">
        <f t="shared" si="8"/>
        <v>0</v>
      </c>
      <c r="AA46" s="359">
        <f t="shared" si="8"/>
        <v>0</v>
      </c>
      <c r="AB46" s="359">
        <f t="shared" si="8"/>
        <v>0</v>
      </c>
      <c r="AC46" s="359">
        <f t="shared" si="8"/>
        <v>0</v>
      </c>
      <c r="AD46" s="359">
        <f t="shared" si="8"/>
        <v>0</v>
      </c>
      <c r="AE46" s="359">
        <f t="shared" si="8"/>
        <v>0</v>
      </c>
      <c r="AF46" s="359">
        <f t="shared" si="8"/>
        <v>0</v>
      </c>
      <c r="AG46" s="359">
        <f t="shared" si="8"/>
        <v>0</v>
      </c>
    </row>
    <row r="47" spans="1:33" s="109" customFormat="1" ht="22.95" customHeight="1" x14ac:dyDescent="0.3">
      <c r="B47" s="110"/>
      <c r="C47" s="356" t="s">
        <v>587</v>
      </c>
      <c r="D47" s="361">
        <f>D35-D46</f>
        <v>0</v>
      </c>
      <c r="E47" s="361">
        <f t="shared" ref="E47:H47" si="9">E35-E46</f>
        <v>0</v>
      </c>
      <c r="F47" s="361">
        <f t="shared" si="9"/>
        <v>0</v>
      </c>
      <c r="G47" s="361">
        <f>G35-G46</f>
        <v>0</v>
      </c>
      <c r="H47" s="361">
        <f t="shared" si="9"/>
        <v>0</v>
      </c>
      <c r="I47" s="361">
        <f t="shared" ref="I47:AG47" si="10">I35-I46</f>
        <v>0</v>
      </c>
      <c r="J47" s="361">
        <f t="shared" si="10"/>
        <v>0</v>
      </c>
      <c r="K47" s="361">
        <f t="shared" si="10"/>
        <v>0</v>
      </c>
      <c r="L47" s="361">
        <f t="shared" si="10"/>
        <v>0</v>
      </c>
      <c r="M47" s="361">
        <f t="shared" si="10"/>
        <v>0</v>
      </c>
      <c r="N47" s="361">
        <f t="shared" si="10"/>
        <v>0</v>
      </c>
      <c r="O47" s="361">
        <f t="shared" si="10"/>
        <v>0</v>
      </c>
      <c r="P47" s="361">
        <f t="shared" si="10"/>
        <v>0</v>
      </c>
      <c r="Q47" s="361">
        <f t="shared" si="10"/>
        <v>0</v>
      </c>
      <c r="R47" s="361">
        <f t="shared" si="10"/>
        <v>0</v>
      </c>
      <c r="S47" s="361">
        <f t="shared" si="10"/>
        <v>0</v>
      </c>
      <c r="T47" s="361">
        <f t="shared" si="10"/>
        <v>0</v>
      </c>
      <c r="U47" s="361">
        <f t="shared" si="10"/>
        <v>0</v>
      </c>
      <c r="V47" s="361">
        <f t="shared" si="10"/>
        <v>0</v>
      </c>
      <c r="W47" s="361">
        <f t="shared" si="10"/>
        <v>0</v>
      </c>
      <c r="X47" s="361">
        <f t="shared" si="10"/>
        <v>0</v>
      </c>
      <c r="Y47" s="361">
        <f t="shared" si="10"/>
        <v>0</v>
      </c>
      <c r="Z47" s="361">
        <f t="shared" si="10"/>
        <v>0</v>
      </c>
      <c r="AA47" s="361">
        <f t="shared" si="10"/>
        <v>0</v>
      </c>
      <c r="AB47" s="361">
        <f t="shared" si="10"/>
        <v>0</v>
      </c>
      <c r="AC47" s="361">
        <f t="shared" si="10"/>
        <v>0</v>
      </c>
      <c r="AD47" s="361">
        <f t="shared" si="10"/>
        <v>0</v>
      </c>
      <c r="AE47" s="361">
        <f t="shared" si="10"/>
        <v>0</v>
      </c>
      <c r="AF47" s="361">
        <f t="shared" si="10"/>
        <v>0</v>
      </c>
      <c r="AG47" s="361">
        <f t="shared" si="10"/>
        <v>0</v>
      </c>
    </row>
    <row r="48" spans="1:33" s="345" customFormat="1" ht="12" customHeight="1" x14ac:dyDescent="0.2">
      <c r="B48" s="343"/>
      <c r="C48" s="362"/>
      <c r="D48" s="344"/>
      <c r="E48" s="344"/>
      <c r="F48" s="344"/>
      <c r="G48" s="344"/>
      <c r="H48" s="344"/>
    </row>
    <row r="49" spans="2:34" s="345" customFormat="1" ht="0.6" customHeight="1" x14ac:dyDescent="0.2">
      <c r="B49" s="343"/>
      <c r="C49" s="362"/>
      <c r="D49" s="344"/>
      <c r="E49" s="344"/>
      <c r="F49" s="344"/>
      <c r="G49" s="344"/>
      <c r="H49" s="344"/>
    </row>
    <row r="50" spans="2:34" s="345" customFormat="1" hidden="1" x14ac:dyDescent="0.2">
      <c r="B50" s="343"/>
      <c r="C50" s="362"/>
      <c r="D50" s="346"/>
      <c r="E50" s="346"/>
      <c r="F50" s="346"/>
      <c r="G50" s="346"/>
      <c r="H50" s="344"/>
    </row>
    <row r="51" spans="2:34" hidden="1" x14ac:dyDescent="0.2"/>
    <row r="52" spans="2:34" ht="27" hidden="1" customHeight="1" x14ac:dyDescent="0.2">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row>
    <row r="53" spans="2:34" ht="15.6" customHeight="1" x14ac:dyDescent="0.3">
      <c r="B53" s="480"/>
      <c r="C53" s="546" t="s">
        <v>170</v>
      </c>
      <c r="D53" s="546"/>
      <c r="E53" s="546"/>
      <c r="F53" s="546"/>
      <c r="G53" s="546"/>
      <c r="H53" s="546"/>
      <c r="I53" s="547"/>
      <c r="J53" s="547"/>
      <c r="K53" s="547"/>
      <c r="L53" s="547"/>
      <c r="M53" s="547"/>
      <c r="N53" s="547"/>
      <c r="O53" s="547"/>
      <c r="P53" s="547"/>
      <c r="Q53" s="547"/>
      <c r="R53" s="547"/>
      <c r="S53" s="547"/>
      <c r="T53" s="547"/>
      <c r="U53" s="547"/>
      <c r="V53" s="547"/>
      <c r="W53" s="547"/>
      <c r="X53" s="547"/>
      <c r="Y53" s="547"/>
      <c r="Z53" s="547"/>
      <c r="AA53" s="547"/>
      <c r="AB53" s="547"/>
      <c r="AC53" s="547"/>
      <c r="AD53" s="547"/>
      <c r="AE53" s="547"/>
      <c r="AF53" s="547"/>
      <c r="AG53" s="547"/>
    </row>
    <row r="54" spans="2:34" x14ac:dyDescent="0.2">
      <c r="B54" s="481"/>
      <c r="C54" s="35"/>
      <c r="D54" s="482"/>
      <c r="E54" s="482"/>
      <c r="F54" s="482"/>
      <c r="G54" s="482"/>
      <c r="H54" s="482"/>
      <c r="I54" s="481"/>
      <c r="J54" s="481"/>
      <c r="K54" s="481"/>
      <c r="L54" s="481"/>
      <c r="M54" s="481"/>
      <c r="N54" s="481"/>
      <c r="O54" s="481"/>
      <c r="P54" s="481"/>
      <c r="Q54" s="481"/>
      <c r="R54" s="481"/>
      <c r="S54" s="481"/>
      <c r="T54" s="481"/>
      <c r="U54" s="481"/>
      <c r="V54" s="481"/>
      <c r="W54" s="481"/>
      <c r="X54" s="481"/>
      <c r="Y54" s="481"/>
      <c r="Z54" s="481"/>
      <c r="AA54" s="481"/>
      <c r="AB54" s="481"/>
      <c r="AC54" s="481"/>
      <c r="AD54" s="481"/>
      <c r="AE54" s="481"/>
      <c r="AF54" s="481"/>
      <c r="AG54" s="481"/>
    </row>
    <row r="55" spans="2:34" s="364" customFormat="1" hidden="1" x14ac:dyDescent="0.2">
      <c r="B55" s="483"/>
      <c r="C55" s="36"/>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row>
    <row r="56" spans="2:34" s="364" customFormat="1" hidden="1" x14ac:dyDescent="0.2">
      <c r="B56" s="483"/>
      <c r="C56" s="36"/>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row>
    <row r="57" spans="2:34" s="364" customFormat="1" x14ac:dyDescent="0.2">
      <c r="B57" s="36"/>
      <c r="C57" s="36" t="s">
        <v>79</v>
      </c>
      <c r="D57" s="213">
        <f>IF(D2&gt;0,IFERROR(ROUNDDOWN(D35-D11,0),""),"")</f>
        <v>0</v>
      </c>
      <c r="E57" s="213" t="str">
        <f t="shared" ref="E57:S57" si="11">IF(E2&gt;0,IFERROR(ROUNDDOWN(E35-E11,0),""),"")</f>
        <v/>
      </c>
      <c r="F57" s="213" t="str">
        <f t="shared" si="11"/>
        <v/>
      </c>
      <c r="G57" s="213" t="str">
        <f t="shared" si="11"/>
        <v/>
      </c>
      <c r="H57" s="213" t="str">
        <f t="shared" si="11"/>
        <v/>
      </c>
      <c r="I57" s="213" t="str">
        <f t="shared" si="11"/>
        <v/>
      </c>
      <c r="J57" s="213" t="str">
        <f t="shared" si="11"/>
        <v/>
      </c>
      <c r="K57" s="213" t="str">
        <f t="shared" si="11"/>
        <v/>
      </c>
      <c r="L57" s="213" t="str">
        <f t="shared" si="11"/>
        <v/>
      </c>
      <c r="M57" s="213" t="str">
        <f>IF(M2&gt;0,IFERROR(ROUNDDOWN(M35-M11,0),""),"")</f>
        <v/>
      </c>
      <c r="N57" s="213" t="str">
        <f t="shared" si="11"/>
        <v/>
      </c>
      <c r="O57" s="213" t="str">
        <f t="shared" si="11"/>
        <v/>
      </c>
      <c r="P57" s="213" t="str">
        <f t="shared" si="11"/>
        <v/>
      </c>
      <c r="Q57" s="213" t="str">
        <f t="shared" si="11"/>
        <v/>
      </c>
      <c r="R57" s="213" t="str">
        <f t="shared" si="11"/>
        <v/>
      </c>
      <c r="S57" s="213" t="str">
        <f t="shared" si="11"/>
        <v/>
      </c>
      <c r="T57" s="213" t="str">
        <f>IF(T2&gt;0,IFERROR(ROUNDDOWN(T35-T11,0),""),"")</f>
        <v/>
      </c>
      <c r="U57" s="213" t="str">
        <f t="shared" ref="U57:AG57" si="12">IF(U2&gt;0,IFERROR(ROUNDDOWN(U35-U11,0),""),"")</f>
        <v/>
      </c>
      <c r="V57" s="213" t="str">
        <f t="shared" si="12"/>
        <v/>
      </c>
      <c r="W57" s="213" t="str">
        <f t="shared" si="12"/>
        <v/>
      </c>
      <c r="X57" s="213" t="str">
        <f t="shared" si="12"/>
        <v/>
      </c>
      <c r="Y57" s="213" t="str">
        <f t="shared" si="12"/>
        <v/>
      </c>
      <c r="Z57" s="213" t="str">
        <f t="shared" si="12"/>
        <v/>
      </c>
      <c r="AA57" s="213" t="str">
        <f t="shared" si="12"/>
        <v/>
      </c>
      <c r="AB57" s="213" t="str">
        <f t="shared" si="12"/>
        <v/>
      </c>
      <c r="AC57" s="213" t="str">
        <f t="shared" si="12"/>
        <v/>
      </c>
      <c r="AD57" s="213" t="str">
        <f t="shared" si="12"/>
        <v/>
      </c>
      <c r="AE57" s="213" t="str">
        <f t="shared" si="12"/>
        <v/>
      </c>
      <c r="AF57" s="213" t="str">
        <f t="shared" si="12"/>
        <v/>
      </c>
      <c r="AG57" s="213" t="str">
        <f t="shared" si="12"/>
        <v/>
      </c>
    </row>
    <row r="58" spans="2:34" s="109" customFormat="1" x14ac:dyDescent="0.3">
      <c r="B58" s="353"/>
      <c r="C58" s="353" t="s">
        <v>80</v>
      </c>
      <c r="D58" s="213">
        <f t="shared" ref="D58:S58" si="13">IF(D2&gt;0,IFERROR(ROUNDDOWN(D46-D22,0),""),"")</f>
        <v>0</v>
      </c>
      <c r="E58" s="213" t="str">
        <f t="shared" si="13"/>
        <v/>
      </c>
      <c r="F58" s="213" t="str">
        <f t="shared" si="13"/>
        <v/>
      </c>
      <c r="G58" s="213" t="str">
        <f t="shared" si="13"/>
        <v/>
      </c>
      <c r="H58" s="213" t="str">
        <f t="shared" si="13"/>
        <v/>
      </c>
      <c r="I58" s="213" t="str">
        <f t="shared" si="13"/>
        <v/>
      </c>
      <c r="J58" s="213" t="str">
        <f t="shared" si="13"/>
        <v/>
      </c>
      <c r="K58" s="213" t="str">
        <f t="shared" si="13"/>
        <v/>
      </c>
      <c r="L58" s="213" t="str">
        <f t="shared" si="13"/>
        <v/>
      </c>
      <c r="M58" s="213" t="str">
        <f t="shared" si="13"/>
        <v/>
      </c>
      <c r="N58" s="213" t="str">
        <f t="shared" si="13"/>
        <v/>
      </c>
      <c r="O58" s="213" t="str">
        <f t="shared" si="13"/>
        <v/>
      </c>
      <c r="P58" s="213" t="str">
        <f t="shared" si="13"/>
        <v/>
      </c>
      <c r="Q58" s="213" t="str">
        <f t="shared" si="13"/>
        <v/>
      </c>
      <c r="R58" s="213" t="str">
        <f t="shared" si="13"/>
        <v/>
      </c>
      <c r="S58" s="213" t="str">
        <f t="shared" si="13"/>
        <v/>
      </c>
      <c r="T58" s="213" t="str">
        <f>IF(T2&gt;0,IFERROR(ROUNDDOWN(T46-T22,0),""),"")</f>
        <v/>
      </c>
      <c r="U58" s="213" t="str">
        <f t="shared" ref="U58:AG58" si="14">IF(U2&gt;0,IFERROR(ROUNDDOWN(U46-U22,0),""),"")</f>
        <v/>
      </c>
      <c r="V58" s="213" t="str">
        <f t="shared" si="14"/>
        <v/>
      </c>
      <c r="W58" s="213" t="str">
        <f t="shared" si="14"/>
        <v/>
      </c>
      <c r="X58" s="213" t="str">
        <f t="shared" si="14"/>
        <v/>
      </c>
      <c r="Y58" s="213" t="str">
        <f t="shared" si="14"/>
        <v/>
      </c>
      <c r="Z58" s="213" t="str">
        <f t="shared" si="14"/>
        <v/>
      </c>
      <c r="AA58" s="213" t="str">
        <f t="shared" si="14"/>
        <v/>
      </c>
      <c r="AB58" s="213" t="str">
        <f t="shared" si="14"/>
        <v/>
      </c>
      <c r="AC58" s="213" t="str">
        <f t="shared" si="14"/>
        <v/>
      </c>
      <c r="AD58" s="213" t="str">
        <f t="shared" si="14"/>
        <v/>
      </c>
      <c r="AE58" s="213" t="str">
        <f t="shared" si="14"/>
        <v/>
      </c>
      <c r="AF58" s="213" t="str">
        <f t="shared" si="14"/>
        <v/>
      </c>
      <c r="AG58" s="213" t="str">
        <f t="shared" si="14"/>
        <v/>
      </c>
    </row>
    <row r="59" spans="2:34" s="364" customFormat="1" x14ac:dyDescent="0.2">
      <c r="B59" s="484"/>
      <c r="C59" s="356" t="s">
        <v>588</v>
      </c>
      <c r="D59" s="212">
        <f>IFERROR(D57-D58,"")</f>
        <v>0</v>
      </c>
      <c r="E59" s="212" t="str">
        <f t="shared" ref="E59:H59" si="15">IFERROR(E57-E58,"")</f>
        <v/>
      </c>
      <c r="F59" s="212" t="str">
        <f t="shared" si="15"/>
        <v/>
      </c>
      <c r="G59" s="212" t="str">
        <f t="shared" si="15"/>
        <v/>
      </c>
      <c r="H59" s="212" t="str">
        <f t="shared" si="15"/>
        <v/>
      </c>
      <c r="I59" s="212" t="str">
        <f t="shared" ref="I59:AG59" si="16">IFERROR(I57-I58,"")</f>
        <v/>
      </c>
      <c r="J59" s="212" t="str">
        <f t="shared" si="16"/>
        <v/>
      </c>
      <c r="K59" s="212" t="str">
        <f t="shared" si="16"/>
        <v/>
      </c>
      <c r="L59" s="212" t="str">
        <f t="shared" si="16"/>
        <v/>
      </c>
      <c r="M59" s="212" t="str">
        <f t="shared" si="16"/>
        <v/>
      </c>
      <c r="N59" s="212" t="str">
        <f t="shared" si="16"/>
        <v/>
      </c>
      <c r="O59" s="212" t="str">
        <f t="shared" si="16"/>
        <v/>
      </c>
      <c r="P59" s="212" t="str">
        <f t="shared" si="16"/>
        <v/>
      </c>
      <c r="Q59" s="212" t="str">
        <f t="shared" si="16"/>
        <v/>
      </c>
      <c r="R59" s="212" t="str">
        <f t="shared" si="16"/>
        <v/>
      </c>
      <c r="S59" s="212" t="str">
        <f t="shared" si="16"/>
        <v/>
      </c>
      <c r="T59" s="212" t="str">
        <f t="shared" si="16"/>
        <v/>
      </c>
      <c r="U59" s="212" t="str">
        <f t="shared" si="16"/>
        <v/>
      </c>
      <c r="V59" s="212" t="str">
        <f t="shared" si="16"/>
        <v/>
      </c>
      <c r="W59" s="212" t="str">
        <f t="shared" si="16"/>
        <v/>
      </c>
      <c r="X59" s="212" t="str">
        <f t="shared" si="16"/>
        <v/>
      </c>
      <c r="Y59" s="212" t="str">
        <f t="shared" si="16"/>
        <v/>
      </c>
      <c r="Z59" s="212" t="str">
        <f t="shared" si="16"/>
        <v/>
      </c>
      <c r="AA59" s="212" t="str">
        <f t="shared" si="16"/>
        <v/>
      </c>
      <c r="AB59" s="212" t="str">
        <f t="shared" si="16"/>
        <v/>
      </c>
      <c r="AC59" s="212" t="str">
        <f t="shared" si="16"/>
        <v/>
      </c>
      <c r="AD59" s="212" t="str">
        <f t="shared" si="16"/>
        <v/>
      </c>
      <c r="AE59" s="212" t="str">
        <f t="shared" si="16"/>
        <v/>
      </c>
      <c r="AF59" s="212" t="str">
        <f t="shared" si="16"/>
        <v/>
      </c>
      <c r="AG59" s="212" t="str">
        <f t="shared" si="16"/>
        <v/>
      </c>
    </row>
    <row r="60" spans="2:34" ht="20.399999999999999" x14ac:dyDescent="0.2">
      <c r="B60" s="110"/>
      <c r="C60" s="110" t="str">
        <f>Amortizare!H1</f>
        <v>Cheltuieli neeligibile (Amortizarea anuala aferenta partii neeligibile (lei/an)</v>
      </c>
      <c r="D60" s="213">
        <f>IF(D2&gt;0,IFERROR(ROUNDDOWN(Amortizare!B36,0),""),"")</f>
        <v>0</v>
      </c>
      <c r="E60" s="213" t="str">
        <f>IF(E2&gt;0,IFERROR(ROUNDDOWN(Amortizare!C36,0),""),"")</f>
        <v/>
      </c>
      <c r="F60" s="213" t="str">
        <f>IF(F2&gt;0,IFERROR(ROUNDDOWN(Amortizare!D36,0),""),"")</f>
        <v/>
      </c>
      <c r="G60" s="213" t="str">
        <f>IF(G2&gt;0,IFERROR(ROUNDDOWN(Amortizare!E36,0),""),"")</f>
        <v/>
      </c>
      <c r="H60" s="213" t="str">
        <f>IF(H2&gt;0,IFERROR(ROUNDDOWN(Amortizare!F36,0),""),"")</f>
        <v/>
      </c>
      <c r="I60" s="213" t="str">
        <f>IF(I2&gt;0,IFERROR(ROUNDDOWN(Amortizare!G36,0),""),"")</f>
        <v/>
      </c>
      <c r="J60" s="213" t="str">
        <f>IF(J2&gt;0,IFERROR(ROUNDDOWN(Amortizare!H36,0),""),"")</f>
        <v/>
      </c>
      <c r="K60" s="213" t="str">
        <f>IF(K2&gt;0,IFERROR(ROUNDDOWN(Amortizare!I36,0),""),"")</f>
        <v/>
      </c>
      <c r="L60" s="213" t="str">
        <f>IF(L2&gt;0,IFERROR(ROUNDDOWN(Amortizare!J36,0),""),"")</f>
        <v/>
      </c>
      <c r="M60" s="213" t="str">
        <f>IF(M2&gt;0,IFERROR(ROUNDDOWN(Amortizare!K36,0),""),"")</f>
        <v/>
      </c>
      <c r="N60" s="213" t="str">
        <f>IF(N2&gt;0,IFERROR(ROUNDDOWN(Amortizare!L36,0),""),"")</f>
        <v/>
      </c>
      <c r="O60" s="213" t="str">
        <f>IF(O2&gt;0,IFERROR(ROUNDDOWN(Amortizare!M36,0),""),"")</f>
        <v/>
      </c>
      <c r="P60" s="213" t="str">
        <f>IF(P2&gt;0,IFERROR(ROUNDDOWN(Amortizare!N36,0),""),"")</f>
        <v/>
      </c>
      <c r="Q60" s="213" t="str">
        <f>IF(Q2&gt;0,IFERROR(ROUNDDOWN(Amortizare!O36,0),""),"")</f>
        <v/>
      </c>
      <c r="R60" s="213" t="str">
        <f>IF(R2&gt;0,IFERROR(ROUNDDOWN(Amortizare!P36,0),""),"")</f>
        <v/>
      </c>
      <c r="S60" s="213" t="str">
        <f>IF(S2&gt;0,IFERROR(ROUNDDOWN(Amortizare!Q36,0),""),"")</f>
        <v/>
      </c>
      <c r="T60" s="213" t="str">
        <f>IF(T2&gt;0,IFERROR(ROUNDDOWN(Amortizare!R36,0),""),"")</f>
        <v/>
      </c>
      <c r="U60" s="213" t="str">
        <f>IF(U2&gt;0,IFERROR(ROUNDDOWN(Amortizare!S36,0),""),"")</f>
        <v/>
      </c>
      <c r="V60" s="213" t="str">
        <f>IF(V2&gt;0,IFERROR(ROUNDDOWN(Amortizare!T36,0),""),"")</f>
        <v/>
      </c>
      <c r="W60" s="213" t="str">
        <f>IF(W2&gt;0,IFERROR(ROUNDDOWN(Amortizare!U36,0),""),"")</f>
        <v/>
      </c>
      <c r="X60" s="213" t="str">
        <f>IF(X2&gt;0,IFERROR(ROUNDDOWN(Amortizare!V36,0),""),"")</f>
        <v/>
      </c>
      <c r="Y60" s="213" t="str">
        <f>IF(Y2&gt;0,IFERROR(ROUNDDOWN(Amortizare!W36,0),""),"")</f>
        <v/>
      </c>
      <c r="Z60" s="213" t="str">
        <f>IF(Z2&gt;0,IFERROR(ROUNDDOWN(Amortizare!X36,0),""),"")</f>
        <v/>
      </c>
      <c r="AA60" s="213" t="str">
        <f>IF(AA2&gt;0,IFERROR(ROUNDDOWN(Amortizare!Y36,0),""),"")</f>
        <v/>
      </c>
      <c r="AB60" s="213" t="str">
        <f>IF(AB2&gt;0,IFERROR(ROUNDDOWN(Amortizare!Z36,0),""),"")</f>
        <v/>
      </c>
      <c r="AC60" s="213" t="str">
        <f>IF(AC2&gt;0,IFERROR(ROUNDDOWN(Amortizare!AA36,0),""),"")</f>
        <v/>
      </c>
      <c r="AD60" s="213" t="str">
        <f>IF(AD2&gt;0,IFERROR(ROUNDDOWN(Amortizare!AB36,0),""),"")</f>
        <v/>
      </c>
      <c r="AE60" s="213" t="str">
        <f>IF(AE2&gt;0,IFERROR(ROUNDDOWN(Amortizare!AC36,0),""),"")</f>
        <v/>
      </c>
      <c r="AF60" s="213" t="str">
        <f>IF(AF2&gt;0,IFERROR(ROUNDDOWN(Amortizare!AD36,0),""),"")</f>
        <v/>
      </c>
      <c r="AG60" s="213" t="str">
        <f>IF(AG2&gt;0,IFERROR(ROUNDDOWN(Amortizare!AE36,0),""),"")</f>
        <v/>
      </c>
    </row>
    <row r="62" spans="2:34" x14ac:dyDescent="0.2">
      <c r="C62" s="356" t="s">
        <v>539</v>
      </c>
      <c r="D62" s="158"/>
    </row>
    <row r="63" spans="2:34" x14ac:dyDescent="0.2">
      <c r="C63" s="341"/>
      <c r="D63" s="214"/>
    </row>
    <row r="64" spans="2:34" x14ac:dyDescent="0.2">
      <c r="C64" s="485" t="s">
        <v>85</v>
      </c>
      <c r="D64" s="214">
        <f>NPV(Instructiuni!$D$46,D57:AG57)</f>
        <v>0</v>
      </c>
    </row>
    <row r="65" spans="3:6" x14ac:dyDescent="0.2">
      <c r="C65" s="485" t="s">
        <v>86</v>
      </c>
      <c r="D65" s="214">
        <f>NPV(Instructiuni!$D$46,D58:AG58)</f>
        <v>0</v>
      </c>
    </row>
    <row r="66" spans="3:6" ht="20.399999999999999" x14ac:dyDescent="0.2">
      <c r="C66" s="486" t="str">
        <f>C60</f>
        <v>Cheltuieli neeligibile (Amortizarea anuala aferenta partii neeligibile (lei/an)</v>
      </c>
      <c r="D66" s="214">
        <f>NPV(Instructiuni!$D$46,D60:AG60)</f>
        <v>0</v>
      </c>
    </row>
    <row r="67" spans="3:6" ht="20.399999999999999" x14ac:dyDescent="0.2">
      <c r="C67" s="486" t="str">
        <f>Amortizare!I1</f>
        <v>Valoarea reziduală la sfârșitul perioadei de analiză  (lei)</v>
      </c>
      <c r="D67" s="214">
        <f>NPV(Instructiuni!$D$46,Amortizare!I2)</f>
        <v>0</v>
      </c>
    </row>
    <row r="68" spans="3:6" x14ac:dyDescent="0.2">
      <c r="C68" s="487" t="s">
        <v>87</v>
      </c>
      <c r="D68" s="214">
        <f>D64-D65+D67-D66</f>
        <v>0</v>
      </c>
    </row>
    <row r="69" spans="3:6" ht="18" customHeight="1" x14ac:dyDescent="0.2">
      <c r="C69" s="341" t="s">
        <v>569</v>
      </c>
      <c r="D69" s="214">
        <f>Buget_cerere!C90</f>
        <v>0</v>
      </c>
    </row>
    <row r="70" spans="3:6" ht="30" customHeight="1" x14ac:dyDescent="0.2">
      <c r="C70" s="487" t="s">
        <v>537</v>
      </c>
      <c r="D70" s="215">
        <f>IFERROR(IF(D68&gt;0,(D69-D68)/D69,1),"")</f>
        <v>1</v>
      </c>
    </row>
    <row r="71" spans="3:6" ht="45" customHeight="1" x14ac:dyDescent="0.2">
      <c r="C71" s="487" t="s">
        <v>649</v>
      </c>
      <c r="D71" s="503">
        <f>MAX(0,MIN(D70*Buget_cerere!$C$90,(Instructiuni!$F$22*Instructiuni!$H$46)-Buget_cerere!$G$92))</f>
        <v>0</v>
      </c>
      <c r="F71" s="504"/>
    </row>
  </sheetData>
  <sheetProtection algorithmName="SHA-512" hashValue="JXayL2XHXWYpGFUbG4KnE8y2jrfq3rvwaX2YPa94V7Dw+1tFJLuXFQWcd9JECbtB7RHU/FgeiDxLTL1NwpHdbg==" saltValue="AFI62Wl7iN68rQuicUFYWQ==" spinCount="100000" sheet="1" formatColumns="0" formatRows="0"/>
  <mergeCells count="5">
    <mergeCell ref="D27:H27"/>
    <mergeCell ref="C53:AG53"/>
    <mergeCell ref="C4:AG4"/>
    <mergeCell ref="C26:AG26"/>
    <mergeCell ref="C1:C3"/>
  </mergeCells>
  <phoneticPr fontId="12" type="noConversion"/>
  <pageMargins left="0.25" right="0.25" top="0.25" bottom="0.25" header="0.05" footer="0.05"/>
  <pageSetup paperSize="8"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aie5"/>
  <dimension ref="B1:AO42"/>
  <sheetViews>
    <sheetView zoomScale="90" zoomScaleNormal="90" zoomScaleSheetLayoutView="90" workbookViewId="0">
      <selection activeCell="J2" sqref="J2:K12"/>
    </sheetView>
  </sheetViews>
  <sheetFormatPr defaultColWidth="9.33203125" defaultRowHeight="13.8" x14ac:dyDescent="0.3"/>
  <cols>
    <col min="1" max="1" width="4.21875" style="397" customWidth="1"/>
    <col min="2" max="2" width="30.77734375" style="411" customWidth="1"/>
    <col min="3" max="3" width="13" style="412" customWidth="1"/>
    <col min="4" max="4" width="12.33203125" style="413" customWidth="1"/>
    <col min="5" max="7" width="10.5546875" style="412" customWidth="1"/>
    <col min="8" max="9" width="15.33203125" style="412" customWidth="1"/>
    <col min="10" max="10" width="15.33203125" style="414" customWidth="1"/>
    <col min="11" max="15" width="15.33203125" style="397" customWidth="1"/>
    <col min="16" max="16" width="15.33203125" style="406" customWidth="1"/>
    <col min="17" max="51" width="15.33203125" style="397" customWidth="1"/>
    <col min="52" max="16384" width="9.33203125" style="397"/>
  </cols>
  <sheetData>
    <row r="1" spans="2:16" ht="124.2" x14ac:dyDescent="0.3">
      <c r="B1" s="391" t="s">
        <v>69</v>
      </c>
      <c r="C1" s="392" t="s">
        <v>631</v>
      </c>
      <c r="D1" s="392" t="s">
        <v>70</v>
      </c>
      <c r="E1" s="392" t="s">
        <v>71</v>
      </c>
      <c r="F1" s="392" t="s">
        <v>72</v>
      </c>
      <c r="G1" s="393" t="s">
        <v>73</v>
      </c>
      <c r="H1" s="394" t="s">
        <v>619</v>
      </c>
      <c r="I1" s="392" t="s">
        <v>583</v>
      </c>
      <c r="J1" s="392" t="s">
        <v>630</v>
      </c>
      <c r="K1" s="492" t="s">
        <v>650</v>
      </c>
      <c r="L1" s="395"/>
      <c r="M1" s="395"/>
      <c r="N1" s="395"/>
      <c r="O1" s="395"/>
      <c r="P1" s="396"/>
    </row>
    <row r="2" spans="2:16" ht="22.95" customHeight="1" x14ac:dyDescent="0.3">
      <c r="B2" s="398" t="s">
        <v>598</v>
      </c>
      <c r="C2" s="399">
        <f>Buget_cerere!C43</f>
        <v>0</v>
      </c>
      <c r="D2" s="400" t="str">
        <f>IFERROR(C2/$C$32,"0")</f>
        <v>0</v>
      </c>
      <c r="E2" s="399">
        <v>0</v>
      </c>
      <c r="F2" s="401" t="str">
        <f>IF(ISERROR(C2/$C$32*E2),"",C2/$C$32*E2)</f>
        <v/>
      </c>
      <c r="G2" s="402" t="str">
        <f>IF(ISERROR(C2/E2),"",C2/E2)</f>
        <v/>
      </c>
      <c r="H2" s="403" t="str">
        <f>IF(J2=0,"",J2/E2)</f>
        <v/>
      </c>
      <c r="I2" s="404">
        <f>IF(E2&lt;= 'Art. 56  profit din exploatare '!$D$1, 0, C2 - G2* 'Art. 56  profit din exploatare '!$D$1)</f>
        <v>0</v>
      </c>
      <c r="J2" s="405">
        <v>0</v>
      </c>
      <c r="K2" s="493">
        <v>0</v>
      </c>
    </row>
    <row r="3" spans="2:16" ht="16.95" customHeight="1" x14ac:dyDescent="0.3">
      <c r="B3" s="407" t="s">
        <v>74</v>
      </c>
      <c r="C3" s="399">
        <f>Buget_cerere!C44</f>
        <v>0</v>
      </c>
      <c r="D3" s="400" t="str">
        <f>IFERROR(C3/$C$32,"0")</f>
        <v>0</v>
      </c>
      <c r="E3" s="399">
        <v>0</v>
      </c>
      <c r="F3" s="401" t="str">
        <f t="shared" ref="F3:F31" si="0">IF(ISERROR(C3/$C$32*E3),"",C3/$C$32*E3)</f>
        <v/>
      </c>
      <c r="G3" s="402" t="str">
        <f t="shared" ref="G3:G31" si="1">IF(ISERROR(C3/E3),"",C3/E3)</f>
        <v/>
      </c>
      <c r="H3" s="403" t="str">
        <f>IF(J3=0,"",J3/E3)</f>
        <v/>
      </c>
      <c r="I3" s="404">
        <f>IF(E3&lt;= 'Art. 56  profit din exploatare '!$D$1, 0, C3 - G3* 'Art. 56  profit din exploatare '!$D$1)</f>
        <v>0</v>
      </c>
      <c r="J3" s="405">
        <v>0</v>
      </c>
      <c r="K3" s="493">
        <v>0</v>
      </c>
    </row>
    <row r="4" spans="2:16" ht="21.6" customHeight="1" x14ac:dyDescent="0.3">
      <c r="B4" s="407" t="s">
        <v>74</v>
      </c>
      <c r="C4" s="399">
        <f>Buget_cerere!C45</f>
        <v>0</v>
      </c>
      <c r="D4" s="400" t="str">
        <f t="shared" ref="D4:D31" si="2">IFERROR(C4/$C$32,"0")</f>
        <v>0</v>
      </c>
      <c r="E4" s="399">
        <v>0</v>
      </c>
      <c r="F4" s="401" t="str">
        <f t="shared" si="0"/>
        <v/>
      </c>
      <c r="G4" s="402" t="str">
        <f t="shared" si="1"/>
        <v/>
      </c>
      <c r="H4" s="403" t="str">
        <f>IF(J4=0,"",J4/E4)</f>
        <v/>
      </c>
      <c r="I4" s="404">
        <f>IF(E4&lt;= 'Art. 56  profit din exploatare '!$D$1, 0, C4 - G4* 'Art. 56  profit din exploatare '!$D$1)</f>
        <v>0</v>
      </c>
      <c r="J4" s="405">
        <v>0</v>
      </c>
      <c r="K4" s="493">
        <v>0</v>
      </c>
      <c r="N4" s="412"/>
    </row>
    <row r="5" spans="2:16" ht="28.2" customHeight="1" x14ac:dyDescent="0.3">
      <c r="B5" s="407" t="s">
        <v>74</v>
      </c>
      <c r="C5" s="399">
        <v>0</v>
      </c>
      <c r="D5" s="400" t="str">
        <f t="shared" si="2"/>
        <v>0</v>
      </c>
      <c r="E5" s="399">
        <v>0</v>
      </c>
      <c r="F5" s="401" t="str">
        <f t="shared" si="0"/>
        <v/>
      </c>
      <c r="G5" s="402" t="str">
        <f t="shared" si="1"/>
        <v/>
      </c>
      <c r="H5" s="403" t="str">
        <f t="shared" ref="H5:H31" si="3">IF(J5=0,"",J5/E5)</f>
        <v/>
      </c>
      <c r="I5" s="404">
        <f>IF(E5&lt;= 'Art. 56  profit din exploatare '!$D$1, 0, C5 - G5* 'Art. 56  profit din exploatare '!$D$1)</f>
        <v>0</v>
      </c>
      <c r="J5" s="405">
        <v>0</v>
      </c>
      <c r="K5" s="493">
        <v>0</v>
      </c>
    </row>
    <row r="6" spans="2:16" ht="19.2" customHeight="1" x14ac:dyDescent="0.3">
      <c r="B6" s="407" t="s">
        <v>74</v>
      </c>
      <c r="C6" s="399">
        <v>0</v>
      </c>
      <c r="D6" s="400" t="str">
        <f t="shared" si="2"/>
        <v>0</v>
      </c>
      <c r="E6" s="399">
        <v>0</v>
      </c>
      <c r="F6" s="401" t="str">
        <f t="shared" si="0"/>
        <v/>
      </c>
      <c r="G6" s="402" t="str">
        <f t="shared" si="1"/>
        <v/>
      </c>
      <c r="H6" s="403" t="str">
        <f t="shared" si="3"/>
        <v/>
      </c>
      <c r="I6" s="404">
        <f>IF(E6&lt;= 'Art. 56  profit din exploatare '!$D$1, 0, C6 - G6* 'Art. 56  profit din exploatare '!$D$1)</f>
        <v>0</v>
      </c>
      <c r="J6" s="405">
        <v>0</v>
      </c>
      <c r="K6" s="493">
        <v>0</v>
      </c>
    </row>
    <row r="7" spans="2:16" ht="19.2" customHeight="1" x14ac:dyDescent="0.3">
      <c r="B7" s="407" t="s">
        <v>74</v>
      </c>
      <c r="C7" s="399">
        <v>0</v>
      </c>
      <c r="D7" s="400" t="str">
        <f t="shared" si="2"/>
        <v>0</v>
      </c>
      <c r="E7" s="399">
        <v>0</v>
      </c>
      <c r="F7" s="401" t="str">
        <f t="shared" si="0"/>
        <v/>
      </c>
      <c r="G7" s="402" t="str">
        <f t="shared" si="1"/>
        <v/>
      </c>
      <c r="H7" s="403" t="str">
        <f t="shared" si="3"/>
        <v/>
      </c>
      <c r="I7" s="404">
        <f>IF(E7&lt;= 'Art. 56  profit din exploatare '!$D$1, 0, C7 - G7* 'Art. 56  profit din exploatare '!$D$1)</f>
        <v>0</v>
      </c>
      <c r="J7" s="405">
        <v>0</v>
      </c>
      <c r="K7" s="493">
        <v>0</v>
      </c>
    </row>
    <row r="8" spans="2:16" ht="24.6" customHeight="1" x14ac:dyDescent="0.3">
      <c r="B8" s="407" t="s">
        <v>74</v>
      </c>
      <c r="C8" s="399">
        <v>0</v>
      </c>
      <c r="D8" s="400" t="str">
        <f t="shared" si="2"/>
        <v>0</v>
      </c>
      <c r="E8" s="399">
        <v>0</v>
      </c>
      <c r="F8" s="401" t="str">
        <f t="shared" si="0"/>
        <v/>
      </c>
      <c r="G8" s="402" t="str">
        <f t="shared" si="1"/>
        <v/>
      </c>
      <c r="H8" s="403" t="str">
        <f t="shared" si="3"/>
        <v/>
      </c>
      <c r="I8" s="404">
        <f>IF(E8&lt;= 'Art. 56  profit din exploatare '!$D$1, 0, C8 - G8* 'Art. 56  profit din exploatare '!$D$1)</f>
        <v>0</v>
      </c>
      <c r="J8" s="405">
        <v>0</v>
      </c>
      <c r="K8" s="493">
        <v>0</v>
      </c>
    </row>
    <row r="9" spans="2:16" ht="21" customHeight="1" x14ac:dyDescent="0.3">
      <c r="B9" s="407" t="s">
        <v>74</v>
      </c>
      <c r="C9" s="399">
        <v>0</v>
      </c>
      <c r="D9" s="400" t="str">
        <f t="shared" si="2"/>
        <v>0</v>
      </c>
      <c r="E9" s="399">
        <v>0</v>
      </c>
      <c r="F9" s="401" t="str">
        <f t="shared" si="0"/>
        <v/>
      </c>
      <c r="G9" s="402" t="str">
        <f>IF(ISERROR(C9/E9),"",C9/E9)</f>
        <v/>
      </c>
      <c r="H9" s="403" t="str">
        <f t="shared" si="3"/>
        <v/>
      </c>
      <c r="I9" s="404">
        <f>IF(E9&lt;= 'Art. 56  profit din exploatare '!$D$1, 0, C9 - G9* 'Art. 56  profit din exploatare '!$D$1)</f>
        <v>0</v>
      </c>
      <c r="J9" s="405">
        <v>0</v>
      </c>
      <c r="K9" s="493">
        <v>0</v>
      </c>
    </row>
    <row r="10" spans="2:16" ht="19.2" customHeight="1" x14ac:dyDescent="0.3">
      <c r="B10" s="407" t="s">
        <v>74</v>
      </c>
      <c r="C10" s="399">
        <v>0</v>
      </c>
      <c r="D10" s="400" t="str">
        <f t="shared" si="2"/>
        <v>0</v>
      </c>
      <c r="E10" s="399">
        <v>0</v>
      </c>
      <c r="F10" s="401" t="str">
        <f t="shared" si="0"/>
        <v/>
      </c>
      <c r="G10" s="402" t="str">
        <f t="shared" si="1"/>
        <v/>
      </c>
      <c r="H10" s="403" t="str">
        <f t="shared" si="3"/>
        <v/>
      </c>
      <c r="I10" s="404">
        <f>IF(E10&lt;= 'Art. 56  profit din exploatare '!$D$1, 0, C10 - G10* 'Art. 56  profit din exploatare '!$D$1)</f>
        <v>0</v>
      </c>
      <c r="J10" s="405">
        <v>0</v>
      </c>
      <c r="K10" s="493">
        <v>0</v>
      </c>
    </row>
    <row r="11" spans="2:16" ht="19.95" customHeight="1" x14ac:dyDescent="0.3">
      <c r="B11" s="407" t="s">
        <v>74</v>
      </c>
      <c r="C11" s="399">
        <v>0</v>
      </c>
      <c r="D11" s="400" t="str">
        <f t="shared" si="2"/>
        <v>0</v>
      </c>
      <c r="E11" s="399">
        <v>0</v>
      </c>
      <c r="F11" s="401" t="str">
        <f t="shared" si="0"/>
        <v/>
      </c>
      <c r="G11" s="402" t="str">
        <f t="shared" si="1"/>
        <v/>
      </c>
      <c r="H11" s="403" t="str">
        <f t="shared" si="3"/>
        <v/>
      </c>
      <c r="I11" s="404">
        <f>IF(E11&lt;= 'Art. 56  profit din exploatare '!$D$1, 0, C11 - G11* 'Art. 56  profit din exploatare '!$D$1)</f>
        <v>0</v>
      </c>
      <c r="J11" s="405">
        <v>0</v>
      </c>
      <c r="K11" s="493">
        <v>0</v>
      </c>
    </row>
    <row r="12" spans="2:16" ht="21.6" customHeight="1" x14ac:dyDescent="0.3">
      <c r="B12" s="407" t="s">
        <v>74</v>
      </c>
      <c r="C12" s="399">
        <v>0</v>
      </c>
      <c r="D12" s="400" t="str">
        <f t="shared" si="2"/>
        <v>0</v>
      </c>
      <c r="E12" s="399">
        <v>0</v>
      </c>
      <c r="F12" s="401" t="str">
        <f t="shared" si="0"/>
        <v/>
      </c>
      <c r="G12" s="402" t="str">
        <f t="shared" si="1"/>
        <v/>
      </c>
      <c r="H12" s="403" t="str">
        <f t="shared" si="3"/>
        <v/>
      </c>
      <c r="I12" s="404">
        <f>IF(E12&lt;= 'Art. 56  profit din exploatare '!$D$1, 0, C12 - G12* 'Art. 56  profit din exploatare '!$D$1)</f>
        <v>0</v>
      </c>
      <c r="J12" s="405">
        <v>0</v>
      </c>
      <c r="K12" s="493">
        <v>0</v>
      </c>
    </row>
    <row r="13" spans="2:16" ht="18.600000000000001" customHeight="1" x14ac:dyDescent="0.3">
      <c r="B13" s="407" t="s">
        <v>74</v>
      </c>
      <c r="C13" s="399">
        <v>0</v>
      </c>
      <c r="D13" s="400" t="str">
        <f t="shared" si="2"/>
        <v>0</v>
      </c>
      <c r="E13" s="399">
        <v>0</v>
      </c>
      <c r="F13" s="401" t="str">
        <f t="shared" si="0"/>
        <v/>
      </c>
      <c r="G13" s="402" t="str">
        <f t="shared" si="1"/>
        <v/>
      </c>
      <c r="H13" s="403" t="str">
        <f t="shared" si="3"/>
        <v/>
      </c>
      <c r="I13" s="404">
        <f>IF(E13&lt;= 'Art. 56  profit din exploatare '!$D$1, 0, C13 - G13* 'Art. 56  profit din exploatare '!$D$1)</f>
        <v>0</v>
      </c>
      <c r="J13" s="405">
        <v>0</v>
      </c>
      <c r="K13" s="493">
        <v>0</v>
      </c>
    </row>
    <row r="14" spans="2:16" ht="19.95" customHeight="1" x14ac:dyDescent="0.3">
      <c r="B14" s="407" t="s">
        <v>74</v>
      </c>
      <c r="C14" s="399">
        <v>0</v>
      </c>
      <c r="D14" s="400" t="str">
        <f t="shared" si="2"/>
        <v>0</v>
      </c>
      <c r="E14" s="399">
        <v>0</v>
      </c>
      <c r="F14" s="401" t="str">
        <f t="shared" si="0"/>
        <v/>
      </c>
      <c r="G14" s="402" t="str">
        <f t="shared" si="1"/>
        <v/>
      </c>
      <c r="H14" s="403" t="str">
        <f t="shared" si="3"/>
        <v/>
      </c>
      <c r="I14" s="404">
        <f>IF(E14&lt;= 'Art. 56  profit din exploatare '!$D$1, 0, C14 - G14* 'Art. 56  profit din exploatare '!$D$1)</f>
        <v>0</v>
      </c>
      <c r="J14" s="405">
        <v>0</v>
      </c>
      <c r="K14" s="493">
        <v>0</v>
      </c>
    </row>
    <row r="15" spans="2:16" ht="22.2" customHeight="1" x14ac:dyDescent="0.3">
      <c r="B15" s="407" t="s">
        <v>74</v>
      </c>
      <c r="C15" s="399">
        <v>0</v>
      </c>
      <c r="D15" s="400" t="str">
        <f t="shared" si="2"/>
        <v>0</v>
      </c>
      <c r="E15" s="399">
        <v>0</v>
      </c>
      <c r="F15" s="401" t="str">
        <f t="shared" si="0"/>
        <v/>
      </c>
      <c r="G15" s="402" t="str">
        <f t="shared" si="1"/>
        <v/>
      </c>
      <c r="H15" s="403" t="str">
        <f t="shared" si="3"/>
        <v/>
      </c>
      <c r="I15" s="404">
        <f>IF(E15&lt;= 'Art. 56  profit din exploatare '!$D$1, 0, C15 - G15* 'Art. 56  profit din exploatare '!$D$1)</f>
        <v>0</v>
      </c>
      <c r="J15" s="405">
        <v>0</v>
      </c>
      <c r="K15" s="493">
        <v>0</v>
      </c>
    </row>
    <row r="16" spans="2:16" ht="22.2" customHeight="1" x14ac:dyDescent="0.3">
      <c r="B16" s="407" t="s">
        <v>74</v>
      </c>
      <c r="C16" s="399">
        <v>0</v>
      </c>
      <c r="D16" s="400" t="str">
        <f t="shared" si="2"/>
        <v>0</v>
      </c>
      <c r="E16" s="399">
        <v>0</v>
      </c>
      <c r="F16" s="401" t="str">
        <f t="shared" si="0"/>
        <v/>
      </c>
      <c r="G16" s="402" t="str">
        <f t="shared" si="1"/>
        <v/>
      </c>
      <c r="H16" s="403" t="str">
        <f t="shared" si="3"/>
        <v/>
      </c>
      <c r="I16" s="404">
        <f>IF(E16&lt;= 'Art. 56  profit din exploatare '!$D$1, 0, C16 - G16* 'Art. 56  profit din exploatare '!$D$1)</f>
        <v>0</v>
      </c>
      <c r="J16" s="405">
        <v>0</v>
      </c>
      <c r="K16" s="493">
        <v>0</v>
      </c>
    </row>
    <row r="17" spans="2:11" ht="20.399999999999999" customHeight="1" x14ac:dyDescent="0.3">
      <c r="B17" s="407" t="s">
        <v>74</v>
      </c>
      <c r="C17" s="399">
        <v>0</v>
      </c>
      <c r="D17" s="400" t="str">
        <f t="shared" si="2"/>
        <v>0</v>
      </c>
      <c r="E17" s="399">
        <v>0</v>
      </c>
      <c r="F17" s="401" t="str">
        <f t="shared" si="0"/>
        <v/>
      </c>
      <c r="G17" s="402" t="str">
        <f t="shared" si="1"/>
        <v/>
      </c>
      <c r="H17" s="403" t="str">
        <f>IF(J17=0,"",J17/E17)</f>
        <v/>
      </c>
      <c r="I17" s="404">
        <f>IF(E17&lt;= 'Art. 56  profit din exploatare '!$D$1, 0, C17 - G17* 'Art. 56  profit din exploatare '!$D$1)</f>
        <v>0</v>
      </c>
      <c r="J17" s="405">
        <v>0</v>
      </c>
      <c r="K17" s="493">
        <v>0</v>
      </c>
    </row>
    <row r="18" spans="2:11" ht="20.399999999999999" customHeight="1" x14ac:dyDescent="0.3">
      <c r="B18" s="407" t="s">
        <v>74</v>
      </c>
      <c r="C18" s="399">
        <v>0</v>
      </c>
      <c r="D18" s="400" t="str">
        <f t="shared" si="2"/>
        <v>0</v>
      </c>
      <c r="E18" s="399">
        <v>0</v>
      </c>
      <c r="F18" s="401" t="str">
        <f t="shared" si="0"/>
        <v/>
      </c>
      <c r="G18" s="402" t="str">
        <f t="shared" si="1"/>
        <v/>
      </c>
      <c r="H18" s="403" t="str">
        <f t="shared" si="3"/>
        <v/>
      </c>
      <c r="I18" s="404">
        <f>IF(E18&lt;= 'Art. 56  profit din exploatare '!$D$1, 0, C18 - G18* 'Art. 56  profit din exploatare '!$D$1)</f>
        <v>0</v>
      </c>
      <c r="J18" s="405">
        <v>0</v>
      </c>
      <c r="K18" s="493">
        <v>0</v>
      </c>
    </row>
    <row r="19" spans="2:11" ht="21.6" customHeight="1" x14ac:dyDescent="0.3">
      <c r="B19" s="407" t="s">
        <v>74</v>
      </c>
      <c r="C19" s="399">
        <v>0</v>
      </c>
      <c r="D19" s="400" t="str">
        <f t="shared" si="2"/>
        <v>0</v>
      </c>
      <c r="E19" s="399">
        <v>0</v>
      </c>
      <c r="F19" s="401" t="str">
        <f t="shared" si="0"/>
        <v/>
      </c>
      <c r="G19" s="402" t="str">
        <f t="shared" si="1"/>
        <v/>
      </c>
      <c r="H19" s="403" t="str">
        <f t="shared" si="3"/>
        <v/>
      </c>
      <c r="I19" s="404">
        <f>IF(E19&lt;= 'Art. 56  profit din exploatare '!$D$1, 0, C19 - G19* 'Art. 56  profit din exploatare '!$D$1)</f>
        <v>0</v>
      </c>
      <c r="J19" s="405">
        <v>0</v>
      </c>
      <c r="K19" s="493">
        <v>0</v>
      </c>
    </row>
    <row r="20" spans="2:11" ht="18" customHeight="1" x14ac:dyDescent="0.3">
      <c r="B20" s="407" t="s">
        <v>74</v>
      </c>
      <c r="C20" s="399">
        <v>0</v>
      </c>
      <c r="D20" s="400" t="str">
        <f t="shared" si="2"/>
        <v>0</v>
      </c>
      <c r="E20" s="399">
        <v>0</v>
      </c>
      <c r="F20" s="401" t="str">
        <f t="shared" si="0"/>
        <v/>
      </c>
      <c r="G20" s="402" t="str">
        <f t="shared" si="1"/>
        <v/>
      </c>
      <c r="H20" s="403" t="str">
        <f t="shared" si="3"/>
        <v/>
      </c>
      <c r="I20" s="404">
        <f>IF(E20&lt;= 'Art. 56  profit din exploatare '!$D$1, 0, C20 - G20* 'Art. 56  profit din exploatare '!$D$1)</f>
        <v>0</v>
      </c>
      <c r="J20" s="405">
        <v>0</v>
      </c>
      <c r="K20" s="493">
        <v>0</v>
      </c>
    </row>
    <row r="21" spans="2:11" ht="18" customHeight="1" x14ac:dyDescent="0.3">
      <c r="B21" s="407" t="s">
        <v>74</v>
      </c>
      <c r="C21" s="399">
        <v>0</v>
      </c>
      <c r="D21" s="400" t="str">
        <f t="shared" si="2"/>
        <v>0</v>
      </c>
      <c r="E21" s="399">
        <v>0</v>
      </c>
      <c r="F21" s="401" t="str">
        <f t="shared" si="0"/>
        <v/>
      </c>
      <c r="G21" s="402" t="str">
        <f t="shared" si="1"/>
        <v/>
      </c>
      <c r="H21" s="403" t="str">
        <f t="shared" si="3"/>
        <v/>
      </c>
      <c r="I21" s="404">
        <f>IF(E21&lt;= 'Art. 56  profit din exploatare '!$D$1, 0, C21 - G21* 'Art. 56  profit din exploatare '!$D$1)</f>
        <v>0</v>
      </c>
      <c r="J21" s="405">
        <v>0</v>
      </c>
      <c r="K21" s="493">
        <v>0</v>
      </c>
    </row>
    <row r="22" spans="2:11" ht="21.6" customHeight="1" x14ac:dyDescent="0.3">
      <c r="B22" s="407" t="s">
        <v>74</v>
      </c>
      <c r="C22" s="399">
        <v>0</v>
      </c>
      <c r="D22" s="400" t="str">
        <f t="shared" si="2"/>
        <v>0</v>
      </c>
      <c r="E22" s="399">
        <v>0</v>
      </c>
      <c r="F22" s="401" t="str">
        <f t="shared" si="0"/>
        <v/>
      </c>
      <c r="G22" s="402" t="str">
        <f t="shared" si="1"/>
        <v/>
      </c>
      <c r="H22" s="403" t="str">
        <f t="shared" si="3"/>
        <v/>
      </c>
      <c r="I22" s="404">
        <f>IF(E22&lt;= 'Art. 56  profit din exploatare '!$D$1, 0, C22 - G22* 'Art. 56  profit din exploatare '!$D$1)</f>
        <v>0</v>
      </c>
      <c r="J22" s="405">
        <v>0</v>
      </c>
      <c r="K22" s="493">
        <v>0</v>
      </c>
    </row>
    <row r="23" spans="2:11" ht="18" customHeight="1" x14ac:dyDescent="0.3">
      <c r="B23" s="407" t="s">
        <v>74</v>
      </c>
      <c r="C23" s="399">
        <v>0</v>
      </c>
      <c r="D23" s="400" t="str">
        <f t="shared" si="2"/>
        <v>0</v>
      </c>
      <c r="E23" s="399">
        <v>0</v>
      </c>
      <c r="F23" s="401" t="str">
        <f t="shared" si="0"/>
        <v/>
      </c>
      <c r="G23" s="402" t="str">
        <f t="shared" si="1"/>
        <v/>
      </c>
      <c r="H23" s="403" t="str">
        <f t="shared" si="3"/>
        <v/>
      </c>
      <c r="I23" s="404">
        <f>IF(E23&lt;= 'Art. 56  profit din exploatare '!$D$1, 0, C23 - G23* 'Art. 56  profit din exploatare '!$D$1)</f>
        <v>0</v>
      </c>
      <c r="J23" s="405">
        <v>0</v>
      </c>
      <c r="K23" s="493">
        <v>0</v>
      </c>
    </row>
    <row r="24" spans="2:11" ht="16.95" customHeight="1" x14ac:dyDescent="0.3">
      <c r="B24" s="407" t="s">
        <v>74</v>
      </c>
      <c r="C24" s="399">
        <v>0</v>
      </c>
      <c r="D24" s="400" t="str">
        <f t="shared" si="2"/>
        <v>0</v>
      </c>
      <c r="E24" s="399">
        <v>0</v>
      </c>
      <c r="F24" s="401" t="str">
        <f t="shared" si="0"/>
        <v/>
      </c>
      <c r="G24" s="402" t="str">
        <f t="shared" si="1"/>
        <v/>
      </c>
      <c r="H24" s="403" t="str">
        <f t="shared" si="3"/>
        <v/>
      </c>
      <c r="I24" s="404">
        <f>IF(E24&lt;= 'Art. 56  profit din exploatare '!$D$1, 0, C24 - G24* 'Art. 56  profit din exploatare '!$D$1)</f>
        <v>0</v>
      </c>
      <c r="J24" s="405">
        <v>0</v>
      </c>
      <c r="K24" s="493">
        <v>0</v>
      </c>
    </row>
    <row r="25" spans="2:11" ht="19.2" customHeight="1" x14ac:dyDescent="0.3">
      <c r="B25" s="407" t="s">
        <v>74</v>
      </c>
      <c r="C25" s="399">
        <v>0</v>
      </c>
      <c r="D25" s="400" t="str">
        <f t="shared" si="2"/>
        <v>0</v>
      </c>
      <c r="E25" s="399">
        <v>0</v>
      </c>
      <c r="F25" s="401" t="str">
        <f t="shared" si="0"/>
        <v/>
      </c>
      <c r="G25" s="402" t="str">
        <f t="shared" si="1"/>
        <v/>
      </c>
      <c r="H25" s="403" t="str">
        <f t="shared" si="3"/>
        <v/>
      </c>
      <c r="I25" s="404">
        <f>IF(E25&lt;= 'Art. 56  profit din exploatare '!$D$1, 0, C25 - G25* 'Art. 56  profit din exploatare '!$D$1)</f>
        <v>0</v>
      </c>
      <c r="J25" s="405">
        <v>0</v>
      </c>
      <c r="K25" s="493">
        <v>0</v>
      </c>
    </row>
    <row r="26" spans="2:11" ht="22.2" customHeight="1" x14ac:dyDescent="0.3">
      <c r="B26" s="407" t="s">
        <v>74</v>
      </c>
      <c r="C26" s="399">
        <v>0</v>
      </c>
      <c r="D26" s="400" t="str">
        <f t="shared" si="2"/>
        <v>0</v>
      </c>
      <c r="E26" s="399">
        <v>0</v>
      </c>
      <c r="F26" s="401" t="str">
        <f t="shared" si="0"/>
        <v/>
      </c>
      <c r="G26" s="402" t="str">
        <f t="shared" si="1"/>
        <v/>
      </c>
      <c r="H26" s="403" t="str">
        <f t="shared" si="3"/>
        <v/>
      </c>
      <c r="I26" s="404">
        <f>IF(E26&lt;= 'Art. 56  profit din exploatare '!$D$1, 0, C26 - G26* 'Art. 56  profit din exploatare '!$D$1)</f>
        <v>0</v>
      </c>
      <c r="J26" s="405">
        <v>0</v>
      </c>
      <c r="K26" s="493">
        <v>0</v>
      </c>
    </row>
    <row r="27" spans="2:11" ht="21.6" customHeight="1" x14ac:dyDescent="0.3">
      <c r="B27" s="407" t="s">
        <v>74</v>
      </c>
      <c r="C27" s="399">
        <v>0</v>
      </c>
      <c r="D27" s="400" t="str">
        <f t="shared" si="2"/>
        <v>0</v>
      </c>
      <c r="E27" s="399">
        <v>0</v>
      </c>
      <c r="F27" s="401" t="str">
        <f t="shared" si="0"/>
        <v/>
      </c>
      <c r="G27" s="402" t="str">
        <f t="shared" si="1"/>
        <v/>
      </c>
      <c r="H27" s="403" t="str">
        <f t="shared" si="3"/>
        <v/>
      </c>
      <c r="I27" s="404">
        <f>IF(E27&lt;= 'Art. 56  profit din exploatare '!$D$1, 0, C27 - G27* 'Art. 56  profit din exploatare '!$D$1)</f>
        <v>0</v>
      </c>
      <c r="J27" s="405">
        <v>0</v>
      </c>
      <c r="K27" s="493">
        <v>0</v>
      </c>
    </row>
    <row r="28" spans="2:11" ht="19.95" customHeight="1" x14ac:dyDescent="0.3">
      <c r="B28" s="407" t="s">
        <v>74</v>
      </c>
      <c r="C28" s="399">
        <v>0</v>
      </c>
      <c r="D28" s="400" t="str">
        <f t="shared" si="2"/>
        <v>0</v>
      </c>
      <c r="E28" s="399">
        <v>0</v>
      </c>
      <c r="F28" s="401" t="str">
        <f t="shared" si="0"/>
        <v/>
      </c>
      <c r="G28" s="402" t="str">
        <f t="shared" si="1"/>
        <v/>
      </c>
      <c r="H28" s="403" t="str">
        <f t="shared" si="3"/>
        <v/>
      </c>
      <c r="I28" s="404">
        <f>IF(E28&lt;= 'Art. 56  profit din exploatare '!$D$1, 0, C28 - G28* 'Art. 56  profit din exploatare '!$D$1)</f>
        <v>0</v>
      </c>
      <c r="J28" s="405">
        <v>0</v>
      </c>
      <c r="K28" s="493">
        <v>0</v>
      </c>
    </row>
    <row r="29" spans="2:11" ht="19.95" customHeight="1" x14ac:dyDescent="0.3">
      <c r="B29" s="407" t="s">
        <v>74</v>
      </c>
      <c r="C29" s="399">
        <v>0</v>
      </c>
      <c r="D29" s="400" t="str">
        <f t="shared" si="2"/>
        <v>0</v>
      </c>
      <c r="E29" s="399">
        <v>0</v>
      </c>
      <c r="F29" s="401" t="str">
        <f t="shared" si="0"/>
        <v/>
      </c>
      <c r="G29" s="402" t="str">
        <f t="shared" si="1"/>
        <v/>
      </c>
      <c r="H29" s="403" t="str">
        <f t="shared" si="3"/>
        <v/>
      </c>
      <c r="I29" s="404">
        <f>IF(E29&lt;= 'Art. 56  profit din exploatare '!$D$1, 0, C29 - G29* 'Art. 56  profit din exploatare '!$D$1)</f>
        <v>0</v>
      </c>
      <c r="J29" s="405">
        <v>0</v>
      </c>
      <c r="K29" s="493">
        <v>0</v>
      </c>
    </row>
    <row r="30" spans="2:11" ht="19.95" customHeight="1" x14ac:dyDescent="0.3">
      <c r="B30" s="407" t="s">
        <v>74</v>
      </c>
      <c r="C30" s="399">
        <v>0</v>
      </c>
      <c r="D30" s="400" t="str">
        <f t="shared" si="2"/>
        <v>0</v>
      </c>
      <c r="E30" s="399">
        <v>0</v>
      </c>
      <c r="F30" s="401" t="str">
        <f t="shared" si="0"/>
        <v/>
      </c>
      <c r="G30" s="402" t="str">
        <f t="shared" si="1"/>
        <v/>
      </c>
      <c r="H30" s="403" t="str">
        <f t="shared" si="3"/>
        <v/>
      </c>
      <c r="I30" s="404">
        <f>IF(E30&lt;= 'Art. 56  profit din exploatare '!$D$1, 0, C30 - G30* 'Art. 56  profit din exploatare '!$D$1)</f>
        <v>0</v>
      </c>
      <c r="J30" s="405">
        <v>0</v>
      </c>
      <c r="K30" s="493">
        <v>0</v>
      </c>
    </row>
    <row r="31" spans="2:11" ht="16.2" customHeight="1" x14ac:dyDescent="0.3">
      <c r="B31" s="407" t="s">
        <v>74</v>
      </c>
      <c r="C31" s="399">
        <v>0</v>
      </c>
      <c r="D31" s="400" t="str">
        <f t="shared" si="2"/>
        <v>0</v>
      </c>
      <c r="E31" s="399">
        <v>0</v>
      </c>
      <c r="F31" s="401" t="str">
        <f t="shared" si="0"/>
        <v/>
      </c>
      <c r="G31" s="402" t="str">
        <f t="shared" si="1"/>
        <v/>
      </c>
      <c r="H31" s="403" t="str">
        <f t="shared" si="3"/>
        <v/>
      </c>
      <c r="I31" s="404">
        <f>IF(E31&lt;= 'Art. 56  profit din exploatare '!$D$1, 0, C31 - G31* 'Art. 56  profit din exploatare '!$D$1)</f>
        <v>0</v>
      </c>
      <c r="J31" s="405">
        <v>0</v>
      </c>
      <c r="K31" s="493">
        <v>0</v>
      </c>
    </row>
    <row r="32" spans="2:11" x14ac:dyDescent="0.3">
      <c r="B32" s="408" t="s">
        <v>0</v>
      </c>
      <c r="C32" s="409">
        <f>SUM(C2:C31)</f>
        <v>0</v>
      </c>
      <c r="D32" s="410">
        <f>SUM(D2:D31)</f>
        <v>0</v>
      </c>
      <c r="E32" s="409"/>
      <c r="F32" s="409">
        <f>ROUNDUP(SUM(F2:F31),0)</f>
        <v>0</v>
      </c>
      <c r="G32" s="409">
        <f>ROUNDUP(SUM(G2:G31),0)</f>
        <v>0</v>
      </c>
      <c r="H32" s="409">
        <f>ROUNDUP(SUM(H2:H31),0)</f>
        <v>0</v>
      </c>
      <c r="I32" s="409">
        <f>ROUNDUP(SUM(I2:I31),0)</f>
        <v>0</v>
      </c>
      <c r="J32" s="409">
        <f>ROUNDUP(SUM(J2:J31),0)</f>
        <v>0</v>
      </c>
      <c r="K32" s="494"/>
    </row>
    <row r="33" spans="2:41" s="495" customFormat="1" hidden="1" x14ac:dyDescent="0.3">
      <c r="B33" s="496"/>
      <c r="C33" s="498"/>
      <c r="D33" s="499"/>
      <c r="E33" s="498"/>
      <c r="F33" s="498"/>
      <c r="G33" s="498"/>
      <c r="H33" s="498"/>
      <c r="I33" s="498"/>
      <c r="P33" s="500"/>
    </row>
    <row r="34" spans="2:41" s="495" customFormat="1" hidden="1" x14ac:dyDescent="0.3">
      <c r="B34" s="496"/>
      <c r="C34" s="498"/>
      <c r="D34" s="499"/>
      <c r="E34" s="498"/>
      <c r="F34" s="498"/>
      <c r="G34" s="498"/>
      <c r="H34" s="498"/>
      <c r="I34" s="498"/>
      <c r="P34" s="500"/>
    </row>
    <row r="35" spans="2:41" s="495" customFormat="1" hidden="1" x14ac:dyDescent="0.3">
      <c r="B35" s="496">
        <v>1</v>
      </c>
      <c r="C35" s="496">
        <v>2</v>
      </c>
      <c r="D35" s="496">
        <v>3</v>
      </c>
      <c r="E35" s="496">
        <v>4</v>
      </c>
      <c r="F35" s="496">
        <v>5</v>
      </c>
      <c r="G35" s="496">
        <v>6</v>
      </c>
      <c r="H35" s="496">
        <v>7</v>
      </c>
      <c r="I35" s="496">
        <v>8</v>
      </c>
      <c r="J35" s="496">
        <v>9</v>
      </c>
      <c r="K35" s="496">
        <v>10</v>
      </c>
      <c r="L35" s="496">
        <v>11</v>
      </c>
      <c r="M35" s="496">
        <v>12</v>
      </c>
      <c r="N35" s="496">
        <v>13</v>
      </c>
      <c r="O35" s="496">
        <v>14</v>
      </c>
      <c r="P35" s="496">
        <v>15</v>
      </c>
      <c r="Q35" s="496">
        <v>16</v>
      </c>
      <c r="R35" s="496">
        <v>17</v>
      </c>
      <c r="S35" s="496">
        <v>18</v>
      </c>
      <c r="T35" s="496">
        <v>19</v>
      </c>
      <c r="U35" s="496">
        <v>20</v>
      </c>
      <c r="V35" s="496">
        <v>21</v>
      </c>
      <c r="W35" s="496">
        <v>22</v>
      </c>
      <c r="X35" s="496">
        <v>23</v>
      </c>
      <c r="Y35" s="496">
        <v>24</v>
      </c>
      <c r="Z35" s="496">
        <v>25</v>
      </c>
      <c r="AA35" s="496">
        <v>26</v>
      </c>
      <c r="AB35" s="496">
        <v>27</v>
      </c>
      <c r="AC35" s="496">
        <v>28</v>
      </c>
      <c r="AD35" s="496">
        <v>29</v>
      </c>
      <c r="AE35" s="496">
        <v>30</v>
      </c>
      <c r="AF35" s="496"/>
      <c r="AG35" s="496"/>
      <c r="AH35" s="496"/>
      <c r="AI35" s="496"/>
      <c r="AJ35" s="496"/>
      <c r="AK35" s="496"/>
      <c r="AL35" s="496"/>
      <c r="AM35" s="496"/>
      <c r="AN35" s="496"/>
      <c r="AO35" s="496"/>
    </row>
    <row r="36" spans="2:41" s="495" customFormat="1" hidden="1" x14ac:dyDescent="0.3">
      <c r="B36" s="497">
        <f>SUM(
IF(AND(ISNUMBER($H$3),ISNUMBER($K$3),ISNUMBER($E$3),B$35&gt;=$K$3,B$35&lt;$K$3+$E$3),$H$3,0),
IF(AND(ISNUMBER($H$4),ISNUMBER($K$4),ISNUMBER($E$4),B$35&gt;=$K$4,B$35&lt;$K$4+$E$4),$H$4,0),
IF(AND(ISNUMBER($H$5),ISNUMBER($K$5),ISNUMBER($E$5),B$35&gt;=$K$5,B$35&lt;$K$5+$E$5),$H$5,0),
IF(AND(ISNUMBER($H$6),ISNUMBER($K$6),ISNUMBER($E$6),B$35&gt;=$K$6,B$35&lt;$K$6+$E$6),$H$6,0),
IF(AND(ISNUMBER($H$7),ISNUMBER($K$7),ISNUMBER($E$7),B$35&gt;=$K$7,B$35&lt;$K$7+$E$7),$H$7,0),
IF(AND(ISNUMBER($H$8),ISNUMBER($K$8),ISNUMBER($E$8),B$35&gt;=$K$8,B$35&lt;$K$8+$E$8),$H$8,0),
IF(AND(ISNUMBER($H$9),ISNUMBER($K$9),ISNUMBER($E$9),B$35&gt;=$K$9,B$35&lt;$K$9+$E$9),$H$9,0),
IF(AND(ISNUMBER($H$10),ISNUMBER($K$10),ISNUMBER($E$10),B$35&gt;=$K$10,B$35&lt;$K$10+$E$10),$H$10,0),
IF(AND(ISNUMBER($H$11),ISNUMBER($K$11),ISNUMBER($E$11),B$35&gt;=$K$11,B$35&lt;$K$11+$E$11),$H$11,0),
IF(AND(ISNUMBER($H$12),ISNUMBER($K$12),ISNUMBER($E$12),B$35&gt;=$K$12,B$35&lt;$K$12+$E$12),$H$12,0),
IF(AND(ISNUMBER($H$13),ISNUMBER($K$13),ISNUMBER($E$13),B$35&gt;=$K$13,B$35&lt;$K$13+$E$13),$H$13,0),
IF(AND(ISNUMBER($H$14),ISNUMBER($K$14),ISNUMBER($E$14),B$35&gt;=$K$14,B$35&lt;$K$14+$E$14),$H$14,0),
IF(AND(ISNUMBER($H$15),ISNUMBER($K$15),ISNUMBER($E$15),B$35&gt;=$K$15,B$35&lt;$K$15+$E$15),$H$15,0),
IF(AND(ISNUMBER($H$16),ISNUMBER($K$16),ISNUMBER($E$16),B$35&gt;=$K$16,B$35&lt;$K$16+$E$16),$H$16,0),
IF(AND(ISNUMBER($H$17),ISNUMBER($K$17),ISNUMBER($E$17),B$35&gt;=$K$17,B$35&lt;$K$17+$E$17),$H$17,0),
IF(AND(ISNUMBER($H$18),ISNUMBER($K$18),ISNUMBER($E$18),B$35&gt;=$K$18,B$35&lt;$K$18+$E$18),$H$18,0),
IF(AND(ISNUMBER($H$19),ISNUMBER($K$19),ISNUMBER($E$19),B$35&gt;=$K$19,B$35&lt;$K$19+$E$19),$H$19,0),
IF(AND(ISNUMBER($H$20),ISNUMBER($K$20),ISNUMBER($E$20),B$35&gt;=$K$20,B$35&lt;$K$20+$E$20),$H$20,0),
IF(AND(ISNUMBER($H$21),ISNUMBER($K$21),ISNUMBER($E$21),B$35&gt;=$K$21,B$35&lt;$K$21+$E$21),$H$21,0),
IF(AND(ISNUMBER($H$22),ISNUMBER($K$22),ISNUMBER($E$22),B$35&gt;=$K$22,B$35&lt;$K$22+$E$22),$H$22,0),
IF(AND(ISNUMBER($H$23),ISNUMBER($K$23),ISNUMBER($E$23),B$35&gt;=$K$23,B$35&lt;$K$23+$E$23),$H$23,0),
IF(AND(ISNUMBER($H$24),ISNUMBER($K$24),ISNUMBER($E$24),B$35&gt;=$K$24,B$35&lt;$K$24+$E$24),$H$24,0),
IF(AND(ISNUMBER($H$25),ISNUMBER($K$25),ISNUMBER($E$25),B$35&gt;=$K$25,B$35&lt;$K$25+$E$25),$H$25,0),
IF(AND(ISNUMBER($H$26),ISNUMBER($K$26),ISNUMBER($E$26),B$35&gt;=$K$26,B$35&lt;$K$26+$E$26),$H$26,0),
IF(AND(ISNUMBER($H$27),ISNUMBER($K$27),ISNUMBER($E$27),B$35&gt;=$K$27,B$35&lt;$K$27+$E$27),$H$27,0),
IF(AND(ISNUMBER($H$28),ISNUMBER($K$28),ISNUMBER($E$28),B$35&gt;=$K$28,B$35&lt;$K$28+$E$28),$H$28,0),
IF(AND(ISNUMBER($H$29),ISNUMBER($K$29),ISNUMBER($E$29),B$35&gt;=$K$29,B$35&lt;$K$29+$E$29),$H$29,0),
IF(AND(ISNUMBER($H$30),ISNUMBER($K$30),ISNUMBER($E$30),B$35&gt;=$K$30,B$35&lt;$K$30+$E$30),$H$30,0),
IF(AND(ISNUMBER($H$31),ISNUMBER($K$31),ISNUMBER($E$31),B$35&gt;=$K$31,B$35&lt;$K$31+$E$31),$H$31,0),
IF(AND(ISNUMBER($H$32),ISNUMBER($K$32),ISNUMBER($E$32),B$35&gt;=$K$32,B$35&lt;$K$32+$E$32),$H$32,0)
)</f>
        <v>0</v>
      </c>
      <c r="C36" s="497">
        <f t="shared" ref="C36:AE36" si="4">SUM(
IF(AND(ISNUMBER($H$3),ISNUMBER($K$3),ISNUMBER($E$3),C$35&gt;=$K$3,C$35&lt;$K$3+$E$3),$H$3,0),
IF(AND(ISNUMBER($H$4),ISNUMBER($K$4),ISNUMBER($E$4),C$35&gt;=$K$4,C$35&lt;$K$4+$E$4),$H$4,0),
IF(AND(ISNUMBER($H$5),ISNUMBER($K$5),ISNUMBER($E$5),C$35&gt;=$K$5,C$35&lt;$K$5+$E$5),$H$5,0),
IF(AND(ISNUMBER($H$6),ISNUMBER($K$6),ISNUMBER($E$6),C$35&gt;=$K$6,C$35&lt;$K$6+$E$6),$H$6,0),
IF(AND(ISNUMBER($H$7),ISNUMBER($K$7),ISNUMBER($E$7),C$35&gt;=$K$7,C$35&lt;$K$7+$E$7),$H$7,0),
IF(AND(ISNUMBER($H$8),ISNUMBER($K$8),ISNUMBER($E$8),C$35&gt;=$K$8,C$35&lt;$K$8+$E$8),$H$8,0),
IF(AND(ISNUMBER($H$9),ISNUMBER($K$9),ISNUMBER($E$9),C$35&gt;=$K$9,C$35&lt;$K$9+$E$9),$H$9,0),
IF(AND(ISNUMBER($H$10),ISNUMBER($K$10),ISNUMBER($E$10),C$35&gt;=$K$10,C$35&lt;$K$10+$E$10),$H$10,0),
IF(AND(ISNUMBER($H$11),ISNUMBER($K$11),ISNUMBER($E$11),C$35&gt;=$K$11,C$35&lt;$K$11+$E$11),$H$11,0),
IF(AND(ISNUMBER($H$12),ISNUMBER($K$12),ISNUMBER($E$12),C$35&gt;=$K$12,C$35&lt;$K$12+$E$12),$H$12,0),
IF(AND(ISNUMBER($H$13),ISNUMBER($K$13),ISNUMBER($E$13),C$35&gt;=$K$13,C$35&lt;$K$13+$E$13),$H$13,0),
IF(AND(ISNUMBER($H$14),ISNUMBER($K$14),ISNUMBER($E$14),C$35&gt;=$K$14,C$35&lt;$K$14+$E$14),$H$14,0),
IF(AND(ISNUMBER($H$15),ISNUMBER($K$15),ISNUMBER($E$15),C$35&gt;=$K$15,C$35&lt;$K$15+$E$15),$H$15,0),
IF(AND(ISNUMBER($H$16),ISNUMBER($K$16),ISNUMBER($E$16),C$35&gt;=$K$16,C$35&lt;$K$16+$E$16),$H$16,0),
IF(AND(ISNUMBER($H$17),ISNUMBER($K$17),ISNUMBER($E$17),C$35&gt;=$K$17,C$35&lt;$K$17+$E$17),$H$17,0),
IF(AND(ISNUMBER($H$18),ISNUMBER($K$18),ISNUMBER($E$18),C$35&gt;=$K$18,C$35&lt;$K$18+$E$18),$H$18,0),
IF(AND(ISNUMBER($H$19),ISNUMBER($K$19),ISNUMBER($E$19),C$35&gt;=$K$19,C$35&lt;$K$19+$E$19),$H$19,0),
IF(AND(ISNUMBER($H$20),ISNUMBER($K$20),ISNUMBER($E$20),C$35&gt;=$K$20,C$35&lt;$K$20+$E$20),$H$20,0),
IF(AND(ISNUMBER($H$21),ISNUMBER($K$21),ISNUMBER($E$21),C$35&gt;=$K$21,C$35&lt;$K$21+$E$21),$H$21,0),
IF(AND(ISNUMBER($H$22),ISNUMBER($K$22),ISNUMBER($E$22),C$35&gt;=$K$22,C$35&lt;$K$22+$E$22),$H$22,0),
IF(AND(ISNUMBER($H$23),ISNUMBER($K$23),ISNUMBER($E$23),C$35&gt;=$K$23,C$35&lt;$K$23+$E$23),$H$23,0),
IF(AND(ISNUMBER($H$24),ISNUMBER($K$24),ISNUMBER($E$24),C$35&gt;=$K$24,C$35&lt;$K$24+$E$24),$H$24,0),
IF(AND(ISNUMBER($H$25),ISNUMBER($K$25),ISNUMBER($E$25),C$35&gt;=$K$25,C$35&lt;$K$25+$E$25),$H$25,0),
IF(AND(ISNUMBER($H$26),ISNUMBER($K$26),ISNUMBER($E$26),C$35&gt;=$K$26,C$35&lt;$K$26+$E$26),$H$26,0),
IF(AND(ISNUMBER($H$27),ISNUMBER($K$27),ISNUMBER($E$27),C$35&gt;=$K$27,C$35&lt;$K$27+$E$27),$H$27,0),
IF(AND(ISNUMBER($H$28),ISNUMBER($K$28),ISNUMBER($E$28),C$35&gt;=$K$28,C$35&lt;$K$28+$E$28),$H$28,0),
IF(AND(ISNUMBER($H$29),ISNUMBER($K$29),ISNUMBER($E$29),C$35&gt;=$K$29,C$35&lt;$K$29+$E$29),$H$29,0),
IF(AND(ISNUMBER($H$30),ISNUMBER($K$30),ISNUMBER($E$30),C$35&gt;=$K$30,C$35&lt;$K$30+$E$30),$H$30,0),
IF(AND(ISNUMBER($H$31),ISNUMBER($K$31),ISNUMBER($E$31),C$35&gt;=$K$31,C$35&lt;$K$31+$E$31),$H$31,0),
IF(AND(ISNUMBER($H$32),ISNUMBER($K$32),ISNUMBER($E$32),C$35&gt;=$K$32,C$35&lt;$K$32+$E$32),$H$32,0)
)</f>
        <v>0</v>
      </c>
      <c r="D36" s="497">
        <f t="shared" si="4"/>
        <v>0</v>
      </c>
      <c r="E36" s="497">
        <f t="shared" si="4"/>
        <v>0</v>
      </c>
      <c r="F36" s="497">
        <f t="shared" si="4"/>
        <v>0</v>
      </c>
      <c r="G36" s="497">
        <f t="shared" si="4"/>
        <v>0</v>
      </c>
      <c r="H36" s="497">
        <f t="shared" si="4"/>
        <v>0</v>
      </c>
      <c r="I36" s="497">
        <f t="shared" si="4"/>
        <v>0</v>
      </c>
      <c r="J36" s="497">
        <f>SUM(
IF(AND(ISNUMBER($H$3),ISNUMBER($K$3),ISNUMBER($E$3),J$35&gt;=$K$3,J$35&lt;$K$3+$E$3),$H$3,0),
IF(AND(ISNUMBER($H$4),ISNUMBER($K$4),ISNUMBER($E$4),J$35&gt;=$K$4,J$35&lt;$K$4+$E$4),$H$4,0),
IF(AND(ISNUMBER($H$5),ISNUMBER($K$5),ISNUMBER($E$5),J$35&gt;=$K$5,J$35&lt;$K$5+$E$5),$H$5,0),
IF(AND(ISNUMBER($H$6),ISNUMBER($K$6),ISNUMBER($E$6),J$35&gt;=$K$6,J$35&lt;$K$6+$E$6),$H$6,0),
IF(AND(ISNUMBER($H$7),ISNUMBER($K$7),ISNUMBER($E$7),J$35&gt;=$K$7,J$35&lt;$K$7+$E$7),$H$7,0),
IF(AND(ISNUMBER($H$8),ISNUMBER($K$8),ISNUMBER($E$8),J$35&gt;=$K$8,J$35&lt;$K$8+$E$8),$H$8,0),
IF(AND(ISNUMBER($H$9),ISNUMBER($K$9),ISNUMBER($E$9),J$35&gt;=$K$9,J$35&lt;$K$9+$E$9),$H$9,0),
IF(AND(ISNUMBER($H$10),ISNUMBER($K$10),ISNUMBER($E$10),J$35&gt;=$K$10,J$35&lt;$K$10+$E$10),$H$10,0),
IF(AND(ISNUMBER($H$11),ISNUMBER($K$11),ISNUMBER($E$11),J$35&gt;=$K$11,J$35&lt;$K$11+$E$11),$H$11,0),
IF(AND(ISNUMBER($H$12),ISNUMBER($K$12),ISNUMBER($E$12),J$35&gt;=$K$12,J$35&lt;$K$12+$E$12),$H$12,0),
IF(AND(ISNUMBER($H$13),ISNUMBER($K$13),ISNUMBER($E$13),J$35&gt;=$K$13,J$35&lt;$K$13+$E$13),$H$13,0),
IF(AND(ISNUMBER($H$14),ISNUMBER($K$14),ISNUMBER($E$14),J$35&gt;=$K$14,J$35&lt;$K$14+$E$14),$H$14,0),
IF(AND(ISNUMBER($H$15),ISNUMBER($K$15),ISNUMBER($E$15),J$35&gt;=$K$15,J$35&lt;$K$15+$E$15),$H$15,0),
IF(AND(ISNUMBER($H$16),ISNUMBER($K$16),ISNUMBER($E$16),J$35&gt;=$K$16,J$35&lt;$K$16+$E$16),$H$16,0),
IF(AND(ISNUMBER($H$17),ISNUMBER($K$17),ISNUMBER($E$17),J$35&gt;=$K$17,J$35&lt;$K$17+$E$17),$H$17,0),
IF(AND(ISNUMBER($H$18),ISNUMBER($K$18),ISNUMBER($E$18),J$35&gt;=$K$18,J$35&lt;$K$18+$E$18),$H$18,0),
IF(AND(ISNUMBER($H$19),ISNUMBER($K$19),ISNUMBER($E$19),J$35&gt;=$K$19,J$35&lt;$K$19+$E$19),$H$19,0),
IF(AND(ISNUMBER($H$20),ISNUMBER($K$20),ISNUMBER($E$20),J$35&gt;=$K$20,J$35&lt;$K$20+$E$20),$H$20,0),
IF(AND(ISNUMBER($H$21),ISNUMBER($K$21),ISNUMBER($E$21),J$35&gt;=$K$21,J$35&lt;$K$21+$E$21),$H$21,0),
IF(AND(ISNUMBER($H$22),ISNUMBER($K$22),ISNUMBER($E$22),J$35&gt;=$K$22,J$35&lt;$K$22+$E$22),$H$22,0),
IF(AND(ISNUMBER($H$23),ISNUMBER($K$23),ISNUMBER($E$23),J$35&gt;=$K$23,J$35&lt;$K$23+$E$23),$H$23,0),
IF(AND(ISNUMBER($H$24),ISNUMBER($K$24),ISNUMBER($E$24),J$35&gt;=$K$24,J$35&lt;$K$24+$E$24),$H$24,0),
IF(AND(ISNUMBER($H$25),ISNUMBER($K$25),ISNUMBER($E$25),J$35&gt;=$K$25,J$35&lt;$K$25+$E$25),$H$25,0),
IF(AND(ISNUMBER($H$26),ISNUMBER($K$26),ISNUMBER($E$26),J$35&gt;=$K$26,J$35&lt;$K$26+$E$26),$H$26,0),
IF(AND(ISNUMBER($H$27),ISNUMBER($K$27),ISNUMBER($E$27),J$35&gt;=$K$27,J$35&lt;$K$27+$E$27),$H$27,0),
IF(AND(ISNUMBER($H$28),ISNUMBER($K$28),ISNUMBER($E$28),J$35&gt;=$K$28,J$35&lt;$K$28+$E$28),$H$28,0),
IF(AND(ISNUMBER($H$29),ISNUMBER($K$29),ISNUMBER($E$29),J$35&gt;=$K$29,J$35&lt;$K$29+$E$29),$H$29,0),
IF(AND(ISNUMBER($H$30),ISNUMBER($K$30),ISNUMBER($E$30),J$35&gt;=$K$30,J$35&lt;$K$30+$E$30),$H$30,0),
IF(AND(ISNUMBER($H$31),ISNUMBER($K$31),ISNUMBER($E$31),J$35&gt;=$K$31,J$35&lt;$K$31+$E$31),$H$31,0),
IF(AND(ISNUMBER($H$32),ISNUMBER($K$32),ISNUMBER($E$32),J$35&gt;=$K$32,J$35&lt;$K$32+$E$32),$H$32,0)
)</f>
        <v>0</v>
      </c>
      <c r="K36" s="497">
        <f t="shared" si="4"/>
        <v>0</v>
      </c>
      <c r="L36" s="497">
        <f t="shared" si="4"/>
        <v>0</v>
      </c>
      <c r="M36" s="497">
        <f t="shared" si="4"/>
        <v>0</v>
      </c>
      <c r="N36" s="497">
        <f>SUM(
IF(AND(ISNUMBER($H$3),ISNUMBER($K$3),ISNUMBER($E$3),N$35&gt;=$K$3,N$35&lt;$K$3+$E$3),$H$3,0),
IF(AND(ISNUMBER($H$4),ISNUMBER($K$4),ISNUMBER($E$4),N$35&gt;=$K$4,N$35&lt;$K$4+$E$4),$H$4,0),
IF(AND(ISNUMBER($H$5),ISNUMBER($K$5),ISNUMBER($E$5),N$35&gt;=$K$5,N$35&lt;$K$5+$E$5),$H$5,0),
IF(AND(ISNUMBER($H$6),ISNUMBER($K$6),ISNUMBER($E$6),N$35&gt;=$K$6,N$35&lt;$K$6+$E$6),$H$6,0),
IF(AND(ISNUMBER($H$7),ISNUMBER($K$7),ISNUMBER($E$7),N$35&gt;=$K$7,N$35&lt;$K$7+$E$7),$H$7,0),
IF(AND(ISNUMBER($H$8),ISNUMBER($K$8),ISNUMBER($E$8),N$35&gt;=$K$8,N$35&lt;$K$8+$E$8),$H$8,0),
IF(AND(ISNUMBER($H$9),ISNUMBER($K$9),ISNUMBER($E$9),N$35&gt;=$K$9,N$35&lt;$K$9+$E$9),$H$9,0),
IF(AND(ISNUMBER($H$10),ISNUMBER($K$10),ISNUMBER($E$10),N$35&gt;=$K$10,N$35&lt;$K$10+$E$10),$H$10,0),
IF(AND(ISNUMBER($H$11),ISNUMBER($K$11),ISNUMBER($E$11),N$35&gt;=$K$11,N$35&lt;$K$11+$E$11),$H$11,0),
IF(AND(ISNUMBER($H$12),ISNUMBER($K$12),ISNUMBER($E$12),N$35&gt;=$K$12,N$35&lt;$K$12+$E$12),$H$12,0),
IF(AND(ISNUMBER($H$13),ISNUMBER($K$13),ISNUMBER($E$13),N$35&gt;=$K$13,N$35&lt;$K$13+$E$13),$H$13,0),
IF(AND(ISNUMBER($H$14),ISNUMBER($K$14),ISNUMBER($E$14),N$35&gt;=$K$14,N$35&lt;$K$14+$E$14),$H$14,0),
IF(AND(ISNUMBER($H$15),ISNUMBER($K$15),ISNUMBER($E$15),N$35&gt;=$K$15,N$35&lt;$K$15+$E$15),$H$15,0),
IF(AND(ISNUMBER($H$16),ISNUMBER($K$16),ISNUMBER($E$16),N$35&gt;=$K$16,N$35&lt;$K$16+$E$16),$H$16,0),
IF(AND(ISNUMBER($H$17),ISNUMBER($K$17),ISNUMBER($E$17),N$35&gt;=$K$17,N$35&lt;$K$17+$E$17),$H$17,0),
IF(AND(ISNUMBER($H$18),ISNUMBER($K$18),ISNUMBER($E$18),N$35&gt;=$K$18,N$35&lt;$K$18+$E$18),$H$18,0),
IF(AND(ISNUMBER($H$19),ISNUMBER($K$19),ISNUMBER($E$19),N$35&gt;=$K$19,N$35&lt;$K$19+$E$19),$H$19,0),
IF(AND(ISNUMBER($H$20),ISNUMBER($K$20),ISNUMBER($E$20),N$35&gt;=$K$20,N$35&lt;$K$20+$E$20),$H$20,0),
IF(AND(ISNUMBER($H$21),ISNUMBER($K$21),ISNUMBER($E$21),N$35&gt;=$K$21,N$35&lt;$K$21+$E$21),$H$21,0),
IF(AND(ISNUMBER($H$22),ISNUMBER($K$22),ISNUMBER($E$22),N$35&gt;=$K$22,N$35&lt;$K$22+$E$22),$H$22,0),
IF(AND(ISNUMBER($H$23),ISNUMBER($K$23),ISNUMBER($E$23),N$35&gt;=$K$23,N$35&lt;$K$23+$E$23),$H$23,0),
IF(AND(ISNUMBER($H$24),ISNUMBER($K$24),ISNUMBER($E$24),N$35&gt;=$K$24,N$35&lt;$K$24+$E$24),$H$24,0),
IF(AND(ISNUMBER($H$25),ISNUMBER($K$25),ISNUMBER($E$25),N$35&gt;=$K$25,N$35&lt;$K$25+$E$25),$H$25,0),
IF(AND(ISNUMBER($H$26),ISNUMBER($K$26),ISNUMBER($E$26),N$35&gt;=$K$26,N$35&lt;$K$26+$E$26),$H$26,0),
IF(AND(ISNUMBER($H$27),ISNUMBER($K$27),ISNUMBER($E$27),N$35&gt;=$K$27,N$35&lt;$K$27+$E$27),$H$27,0),
IF(AND(ISNUMBER($H$28),ISNUMBER($K$28),ISNUMBER($E$28),N$35&gt;=$K$28,N$35&lt;$K$28+$E$28),$H$28,0),
IF(AND(ISNUMBER($H$29),ISNUMBER($K$29),ISNUMBER($E$29),N$35&gt;=$K$29,N$35&lt;$K$29+$E$29),$H$29,0),
IF(AND(ISNUMBER($H$30),ISNUMBER($K$30),ISNUMBER($E$30),N$35&gt;=$K$30,N$35&lt;$K$30+$E$30),$H$30,0),
IF(AND(ISNUMBER($H$31),ISNUMBER($K$31),ISNUMBER($E$31),N$35&gt;=$K$31,N$35&lt;$K$31+$E$31),$H$31,0),
IF(AND(ISNUMBER($H$32),ISNUMBER($K$32),ISNUMBER($E$32),N$35&gt;=$K$32,N$35&lt;$K$32+$E$32),$H$32,0)
)</f>
        <v>0</v>
      </c>
      <c r="O36" s="497">
        <f>SUM(
IF(AND(ISNUMBER($H$3),ISNUMBER($K$3),ISNUMBER($E$3),O$35&gt;=$K$3,O$35&lt;$K$3+$E$3),$H$3,0),
IF(AND(ISNUMBER($H$4),ISNUMBER($K$4),ISNUMBER($E$4),O$35&gt;=$K$4,O$35&lt;$K$4+$E$4),$H$4,0),
IF(AND(ISNUMBER($H$5),ISNUMBER($K$5),ISNUMBER($E$5),O$35&gt;=$K$5,O$35&lt;$K$5+$E$5),$H$5,0),
IF(AND(ISNUMBER($H$6),ISNUMBER($K$6),ISNUMBER($E$6),O$35&gt;=$K$6,O$35&lt;$K$6+$E$6),$H$6,0),
IF(AND(ISNUMBER($H$7),ISNUMBER($K$7),ISNUMBER($E$7),O$35&gt;=$K$7,O$35&lt;$K$7+$E$7),$H$7,0),
IF(AND(ISNUMBER($H$8),ISNUMBER($K$8),ISNUMBER($E$8),O$35&gt;=$K$8,O$35&lt;$K$8+$E$8),$H$8,0),
IF(AND(ISNUMBER($H$9),ISNUMBER($K$9),ISNUMBER($E$9),O$35&gt;=$K$9,O$35&lt;$K$9+$E$9),$H$9,0),
IF(AND(ISNUMBER($H$10),ISNUMBER($K$10),ISNUMBER($E$10),O$35&gt;=$K$10,O$35&lt;$K$10+$E$10),$H$10,0),
IF(AND(ISNUMBER($H$11),ISNUMBER($K$11),ISNUMBER($E$11),O$35&gt;=$K$11,O$35&lt;$K$11+$E$11),$H$11,0),
IF(AND(ISNUMBER($H$12),ISNUMBER($K$12),ISNUMBER($E$12),O$35&gt;=$K$12,O$35&lt;$K$12+$E$12),$H$12,0),
IF(AND(ISNUMBER($H$13),ISNUMBER($K$13),ISNUMBER($E$13),O$35&gt;=$K$13,O$35&lt;$K$13+$E$13),$H$13,0),
IF(AND(ISNUMBER($H$14),ISNUMBER($K$14),ISNUMBER($E$14),O$35&gt;=$K$14,O$35&lt;$K$14+$E$14),$H$14,0),
IF(AND(ISNUMBER($H$15),ISNUMBER($K$15),ISNUMBER($E$15),O$35&gt;=$K$15,O$35&lt;$K$15+$E$15),$H$15,0),
IF(AND(ISNUMBER($H$16),ISNUMBER($K$16),ISNUMBER($E$16),O$35&gt;=$K$16,O$35&lt;$K$16+$E$16),$H$16,0),
IF(AND(ISNUMBER($H$17),ISNUMBER($K$17),ISNUMBER($E$17),O$35&gt;=$K$17,O$35&lt;$K$17+$E$17),$H$17,0),
IF(AND(ISNUMBER($H$18),ISNUMBER($K$18),ISNUMBER($E$18),O$35&gt;=$K$18,O$35&lt;$K$18+$E$18),$H$18,0),
IF(AND(ISNUMBER($H$19),ISNUMBER($K$19),ISNUMBER($E$19),O$35&gt;=$K$19,O$35&lt;$K$19+$E$19),$H$19,0),
IF(AND(ISNUMBER($H$20),ISNUMBER($K$20),ISNUMBER($E$20),O$35&gt;=$K$20,O$35&lt;$K$20+$E$20),$H$20,0),
IF(AND(ISNUMBER($H$21),ISNUMBER($K$21),ISNUMBER($E$21),O$35&gt;=$K$21,O$35&lt;$K$21+$E$21),$H$21,0),
IF(AND(ISNUMBER($H$22),ISNUMBER($K$22),ISNUMBER($E$22),O$35&gt;=$K$22,O$35&lt;$K$22+$E$22),$H$22,0),
IF(AND(ISNUMBER($H$23),ISNUMBER($K$23),ISNUMBER($E$23),O$35&gt;=$K$23,O$35&lt;$K$23+$E$23),$H$23,0),
IF(AND(ISNUMBER($H$24),ISNUMBER($K$24),ISNUMBER($E$24),O$35&gt;=$K$24,O$35&lt;$K$24+$E$24),$H$24,0),
IF(AND(ISNUMBER($H$25),ISNUMBER($K$25),ISNUMBER($E$25),O$35&gt;=$K$25,O$35&lt;$K$25+$E$25),$H$25,0),
IF(AND(ISNUMBER($H$26),ISNUMBER($K$26),ISNUMBER($E$26),O$35&gt;=$K$26,O$35&lt;$K$26+$E$26),$H$26,0),
IF(AND(ISNUMBER($H$27),ISNUMBER($K$27),ISNUMBER($E$27),O$35&gt;=$K$27,O$35&lt;$K$27+$E$27),$H$27,0),
IF(AND(ISNUMBER($H$28),ISNUMBER($K$28),ISNUMBER($E$28),O$35&gt;=$K$28,O$35&lt;$K$28+$E$28),$H$28,0),
IF(AND(ISNUMBER($H$29),ISNUMBER($K$29),ISNUMBER($E$29),O$35&gt;=$K$29,O$35&lt;$K$29+$E$29),$H$29,0),
IF(AND(ISNUMBER($H$30),ISNUMBER($K$30),ISNUMBER($E$30),O$35&gt;=$K$30,O$35&lt;$K$30+$E$30),$H$30,0),
IF(AND(ISNUMBER($H$31),ISNUMBER($K$31),ISNUMBER($E$31),O$35&gt;=$K$31,O$35&lt;$K$31+$E$31),$H$31,0),
IF(AND(ISNUMBER($H$32),ISNUMBER($K$32),ISNUMBER($E$32),O$35&gt;=$K$32,O$35&lt;$K$32+$E$32),$H$32,0)
)</f>
        <v>0</v>
      </c>
      <c r="P36" s="497">
        <f t="shared" si="4"/>
        <v>0</v>
      </c>
      <c r="Q36" s="497">
        <f t="shared" si="4"/>
        <v>0</v>
      </c>
      <c r="R36" s="497">
        <f t="shared" si="4"/>
        <v>0</v>
      </c>
      <c r="S36" s="497">
        <f t="shared" si="4"/>
        <v>0</v>
      </c>
      <c r="T36" s="497">
        <f t="shared" si="4"/>
        <v>0</v>
      </c>
      <c r="U36" s="497">
        <f t="shared" si="4"/>
        <v>0</v>
      </c>
      <c r="V36" s="497">
        <f t="shared" si="4"/>
        <v>0</v>
      </c>
      <c r="W36" s="497">
        <f t="shared" si="4"/>
        <v>0</v>
      </c>
      <c r="X36" s="497">
        <f t="shared" si="4"/>
        <v>0</v>
      </c>
      <c r="Y36" s="497">
        <f t="shared" si="4"/>
        <v>0</v>
      </c>
      <c r="Z36" s="497">
        <f t="shared" si="4"/>
        <v>0</v>
      </c>
      <c r="AA36" s="497">
        <f t="shared" si="4"/>
        <v>0</v>
      </c>
      <c r="AB36" s="497">
        <f t="shared" si="4"/>
        <v>0</v>
      </c>
      <c r="AC36" s="497">
        <f t="shared" si="4"/>
        <v>0</v>
      </c>
      <c r="AD36" s="497">
        <f t="shared" si="4"/>
        <v>0</v>
      </c>
      <c r="AE36" s="497">
        <f t="shared" si="4"/>
        <v>0</v>
      </c>
      <c r="AF36" s="497"/>
      <c r="AG36" s="497"/>
      <c r="AH36" s="497"/>
      <c r="AI36" s="497"/>
      <c r="AJ36" s="497"/>
      <c r="AK36" s="497"/>
      <c r="AL36" s="497"/>
      <c r="AM36" s="497"/>
      <c r="AN36" s="497"/>
      <c r="AO36" s="497"/>
    </row>
    <row r="37" spans="2:41" s="495" customFormat="1" ht="27.6" hidden="1" x14ac:dyDescent="0.3">
      <c r="B37" s="496" t="str">
        <f>'Sustenabilitatea proiectului'!D9</f>
        <v>Implementare</v>
      </c>
      <c r="C37" s="496" t="str">
        <f>'Sustenabilitatea proiectului'!E9</f>
        <v/>
      </c>
      <c r="D37" s="496" t="str">
        <f>'Sustenabilitatea proiectului'!F9</f>
        <v/>
      </c>
      <c r="E37" s="496" t="str">
        <f>'Sustenabilitatea proiectului'!G9</f>
        <v/>
      </c>
      <c r="F37" s="496" t="str">
        <f>'Sustenabilitatea proiectului'!H9</f>
        <v/>
      </c>
      <c r="G37" s="496" t="str">
        <f>'Sustenabilitatea proiectului'!I9</f>
        <v/>
      </c>
      <c r="H37" s="496" t="str">
        <f>'Sustenabilitatea proiectului'!J9</f>
        <v/>
      </c>
      <c r="I37" s="496" t="str">
        <f>'Sustenabilitatea proiectului'!K9</f>
        <v/>
      </c>
      <c r="J37" s="496" t="str">
        <f>'Sustenabilitatea proiectului'!L9</f>
        <v/>
      </c>
      <c r="K37" s="496" t="str">
        <f>'Sustenabilitatea proiectului'!M9</f>
        <v/>
      </c>
      <c r="L37" s="496" t="str">
        <f>'Sustenabilitatea proiectului'!N9</f>
        <v/>
      </c>
      <c r="M37" s="496" t="str">
        <f>'Sustenabilitatea proiectului'!O9</f>
        <v/>
      </c>
      <c r="N37" s="496" t="str">
        <f>'Sustenabilitatea proiectului'!P9</f>
        <v/>
      </c>
      <c r="O37" s="496" t="str">
        <f>'Sustenabilitatea proiectului'!Q9</f>
        <v/>
      </c>
      <c r="P37" s="496" t="str">
        <f>'Sustenabilitatea proiectului'!R9</f>
        <v/>
      </c>
      <c r="Q37" s="496" t="str">
        <f>'Sustenabilitatea proiectului'!S9</f>
        <v/>
      </c>
      <c r="R37" s="496" t="str">
        <f>'Sustenabilitatea proiectului'!T9</f>
        <v/>
      </c>
      <c r="S37" s="496" t="str">
        <f>'Sustenabilitatea proiectului'!U9</f>
        <v/>
      </c>
      <c r="T37" s="496" t="str">
        <f>'Sustenabilitatea proiectului'!V9</f>
        <v/>
      </c>
      <c r="U37" s="496" t="str">
        <f>'Sustenabilitatea proiectului'!W9</f>
        <v/>
      </c>
      <c r="V37" s="496" t="str">
        <f>'Sustenabilitatea proiectului'!X9</f>
        <v/>
      </c>
      <c r="W37" s="496" t="str">
        <f>'Sustenabilitatea proiectului'!Y9</f>
        <v/>
      </c>
      <c r="X37" s="496" t="str">
        <f>'Sustenabilitatea proiectului'!Z9</f>
        <v/>
      </c>
      <c r="Y37" s="496" t="str">
        <f>'Sustenabilitatea proiectului'!AA9</f>
        <v/>
      </c>
      <c r="Z37" s="496" t="str">
        <f>'Sustenabilitatea proiectului'!AB9</f>
        <v/>
      </c>
      <c r="AA37" s="496" t="str">
        <f>'Sustenabilitatea proiectului'!AC9</f>
        <v/>
      </c>
      <c r="AB37" s="496" t="str">
        <f>'Sustenabilitatea proiectului'!AD9</f>
        <v/>
      </c>
      <c r="AC37" s="496" t="str">
        <f>'Sustenabilitatea proiectului'!AE9</f>
        <v/>
      </c>
      <c r="AD37" s="496" t="str">
        <f>'Sustenabilitatea proiectului'!AF9</f>
        <v/>
      </c>
      <c r="AE37" s="496" t="str">
        <f>'Sustenabilitatea proiectului'!AG9</f>
        <v/>
      </c>
    </row>
    <row r="38" spans="2:41" s="495" customFormat="1" hidden="1" x14ac:dyDescent="0.3">
      <c r="B38" s="496"/>
      <c r="C38" s="498"/>
      <c r="D38" s="499"/>
      <c r="E38" s="498"/>
      <c r="F38" s="498"/>
      <c r="G38" s="498"/>
      <c r="H38" s="498"/>
      <c r="I38" s="498"/>
      <c r="P38" s="500"/>
    </row>
    <row r="39" spans="2:41" s="495" customFormat="1" hidden="1" x14ac:dyDescent="0.3">
      <c r="B39" s="496"/>
      <c r="C39" s="498"/>
      <c r="D39" s="499"/>
      <c r="E39" s="498">
        <f>SUM(B36:AE36)</f>
        <v>0</v>
      </c>
      <c r="F39" s="498"/>
      <c r="G39" s="498"/>
      <c r="H39" s="498"/>
      <c r="I39" s="498"/>
      <c r="P39" s="500"/>
    </row>
    <row r="40" spans="2:41" hidden="1" x14ac:dyDescent="0.3"/>
    <row r="41" spans="2:41" hidden="1" x14ac:dyDescent="0.3"/>
    <row r="42" spans="2:41" hidden="1" x14ac:dyDescent="0.3"/>
  </sheetData>
  <sheetProtection algorithmName="SHA-512" hashValue="MxoiTyGt5Zqp467K++0/g8IY+9cfHDV6dlYLHpQCtWx4vgtQdbTHx8652RbBSkTRyqvoYyjGx4lWHI0BVAmMAA==" saltValue="XS8c3cJEjRMFZBkT/ts2Lg==" spinCount="100000" sheet="1" formatColumns="0" formatRows="0"/>
  <pageMargins left="0.2" right="0.2" top="0.25" bottom="0.25" header="0" footer="0"/>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aie6"/>
  <dimension ref="A1:AU29"/>
  <sheetViews>
    <sheetView workbookViewId="0">
      <selection activeCell="H18" sqref="H18"/>
    </sheetView>
  </sheetViews>
  <sheetFormatPr defaultColWidth="18" defaultRowHeight="14.4" x14ac:dyDescent="0.3"/>
  <cols>
    <col min="1" max="16384" width="18" style="390"/>
  </cols>
  <sheetData>
    <row r="1" spans="1:47" x14ac:dyDescent="0.3">
      <c r="A1" s="474"/>
      <c r="B1" s="474"/>
      <c r="C1" s="474"/>
      <c r="D1" s="474"/>
      <c r="E1" s="474"/>
      <c r="F1" s="474"/>
      <c r="G1" s="474"/>
      <c r="H1" s="474"/>
      <c r="I1" s="474"/>
      <c r="J1" s="474"/>
      <c r="K1" s="474"/>
      <c r="L1" s="474"/>
      <c r="M1" s="474"/>
      <c r="N1" s="474"/>
      <c r="O1" s="474"/>
      <c r="P1" s="474"/>
      <c r="Q1" s="474"/>
      <c r="R1" s="474"/>
      <c r="S1" s="474"/>
      <c r="T1" s="474"/>
      <c r="U1" s="474"/>
      <c r="V1" s="474"/>
      <c r="W1" s="474"/>
      <c r="X1" s="474"/>
      <c r="Y1" s="474"/>
      <c r="Z1" s="474"/>
      <c r="AA1" s="474"/>
      <c r="AB1" s="474"/>
      <c r="AC1" s="474"/>
      <c r="AD1" s="474"/>
      <c r="AE1" s="474"/>
      <c r="AF1" s="474"/>
      <c r="AG1" s="474"/>
      <c r="AH1" s="474"/>
      <c r="AI1" s="474"/>
      <c r="AJ1" s="474"/>
      <c r="AK1" s="474"/>
      <c r="AL1" s="474"/>
      <c r="AM1" s="474"/>
      <c r="AN1" s="474"/>
      <c r="AO1" s="474"/>
      <c r="AP1" s="474"/>
      <c r="AQ1" s="474"/>
      <c r="AR1" s="474"/>
      <c r="AS1" s="474"/>
      <c r="AT1" s="474"/>
      <c r="AU1" s="474"/>
    </row>
    <row r="2" spans="1:47" x14ac:dyDescent="0.3">
      <c r="A2" s="475"/>
      <c r="B2" s="475"/>
      <c r="C2" s="475"/>
      <c r="D2" s="475"/>
      <c r="E2" s="475"/>
      <c r="F2" s="475"/>
      <c r="G2" s="475"/>
      <c r="H2" s="475"/>
      <c r="I2" s="475"/>
      <c r="J2" s="475"/>
      <c r="K2" s="475"/>
      <c r="L2" s="475"/>
      <c r="M2" s="475"/>
      <c r="N2" s="475"/>
      <c r="O2" s="475"/>
      <c r="P2" s="475"/>
      <c r="Q2" s="475"/>
      <c r="R2" s="475"/>
      <c r="S2" s="475"/>
      <c r="T2" s="475"/>
      <c r="U2" s="475"/>
      <c r="V2" s="475"/>
      <c r="W2" s="475"/>
      <c r="X2" s="475"/>
      <c r="Y2" s="475"/>
      <c r="Z2" s="475"/>
      <c r="AA2" s="475"/>
      <c r="AB2" s="475"/>
      <c r="AC2" s="475"/>
      <c r="AD2" s="475"/>
      <c r="AE2" s="475"/>
      <c r="AF2" s="475"/>
      <c r="AG2" s="475"/>
      <c r="AH2" s="475"/>
      <c r="AI2" s="475"/>
      <c r="AJ2" s="475"/>
      <c r="AK2" s="475"/>
      <c r="AL2" s="475"/>
      <c r="AM2" s="475"/>
      <c r="AN2" s="475"/>
      <c r="AO2" s="475"/>
      <c r="AP2" s="475"/>
      <c r="AQ2" s="475"/>
      <c r="AR2" s="475"/>
      <c r="AS2" s="475"/>
      <c r="AT2" s="475"/>
      <c r="AU2" s="475"/>
    </row>
    <row r="3" spans="1:47" x14ac:dyDescent="0.3">
      <c r="A3" s="475"/>
      <c r="B3" s="475"/>
      <c r="C3" s="475"/>
      <c r="D3" s="475"/>
      <c r="E3" s="475"/>
      <c r="F3" s="475"/>
      <c r="G3" s="475"/>
      <c r="H3" s="475"/>
      <c r="I3" s="475"/>
      <c r="J3" s="475"/>
      <c r="K3" s="475"/>
      <c r="L3" s="475"/>
      <c r="M3" s="475"/>
      <c r="N3" s="475"/>
      <c r="O3" s="475"/>
      <c r="P3" s="475"/>
      <c r="Q3" s="475"/>
      <c r="R3" s="475"/>
      <c r="S3" s="475"/>
      <c r="T3" s="475"/>
      <c r="U3" s="475"/>
      <c r="V3" s="475"/>
      <c r="W3" s="475"/>
      <c r="X3" s="475"/>
      <c r="Y3" s="475"/>
      <c r="Z3" s="475"/>
      <c r="AA3" s="475"/>
      <c r="AB3" s="475"/>
      <c r="AC3" s="475"/>
      <c r="AD3" s="475"/>
      <c r="AE3" s="475"/>
      <c r="AF3" s="475"/>
      <c r="AG3" s="475"/>
      <c r="AH3" s="475"/>
      <c r="AI3" s="475"/>
      <c r="AJ3" s="475"/>
      <c r="AK3" s="475"/>
      <c r="AL3" s="475"/>
      <c r="AM3" s="475"/>
      <c r="AN3" s="475"/>
      <c r="AO3" s="475"/>
      <c r="AP3" s="475"/>
      <c r="AQ3" s="475"/>
      <c r="AR3" s="475"/>
      <c r="AS3" s="475"/>
      <c r="AT3" s="475"/>
      <c r="AU3" s="475"/>
    </row>
    <row r="4" spans="1:47" x14ac:dyDescent="0.3">
      <c r="A4" s="475"/>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c r="AD4" s="475"/>
      <c r="AE4" s="475"/>
      <c r="AF4" s="475"/>
      <c r="AG4" s="475"/>
      <c r="AH4" s="475"/>
      <c r="AI4" s="475"/>
      <c r="AJ4" s="475"/>
      <c r="AK4" s="475"/>
      <c r="AL4" s="475"/>
      <c r="AM4" s="475"/>
      <c r="AN4" s="475"/>
      <c r="AO4" s="475"/>
      <c r="AP4" s="475"/>
      <c r="AQ4" s="475"/>
      <c r="AR4" s="475"/>
      <c r="AS4" s="475"/>
      <c r="AT4" s="475"/>
      <c r="AU4" s="475"/>
    </row>
    <row r="5" spans="1:47" x14ac:dyDescent="0.3">
      <c r="A5" s="475"/>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row>
    <row r="6" spans="1:47" x14ac:dyDescent="0.3">
      <c r="A6" s="475"/>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M6" s="475"/>
      <c r="AN6" s="475"/>
      <c r="AO6" s="475"/>
      <c r="AP6" s="475"/>
      <c r="AQ6" s="475"/>
      <c r="AR6" s="475"/>
      <c r="AS6" s="475"/>
      <c r="AT6" s="475"/>
      <c r="AU6" s="475"/>
    </row>
    <row r="7" spans="1:47" x14ac:dyDescent="0.3">
      <c r="A7" s="475"/>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row>
    <row r="8" spans="1:47" x14ac:dyDescent="0.3">
      <c r="A8" s="475"/>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c r="AD8" s="475"/>
      <c r="AE8" s="475"/>
      <c r="AF8" s="475"/>
      <c r="AG8" s="475"/>
      <c r="AH8" s="475"/>
      <c r="AI8" s="475"/>
      <c r="AJ8" s="475"/>
      <c r="AK8" s="475"/>
      <c r="AL8" s="475"/>
      <c r="AM8" s="475"/>
      <c r="AN8" s="475"/>
      <c r="AO8" s="475"/>
      <c r="AP8" s="475"/>
      <c r="AQ8" s="475"/>
      <c r="AR8" s="475"/>
      <c r="AS8" s="475"/>
      <c r="AT8" s="475"/>
      <c r="AU8" s="475"/>
    </row>
    <row r="9" spans="1:47" x14ac:dyDescent="0.3">
      <c r="A9" s="475"/>
      <c r="B9" s="475"/>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row>
    <row r="10" spans="1:47" x14ac:dyDescent="0.3">
      <c r="A10" s="475"/>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row>
    <row r="11" spans="1:47" x14ac:dyDescent="0.3">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475"/>
      <c r="AE11" s="475"/>
      <c r="AF11" s="475"/>
      <c r="AG11" s="475"/>
      <c r="AH11" s="475"/>
      <c r="AI11" s="475"/>
      <c r="AJ11" s="475"/>
      <c r="AK11" s="475"/>
      <c r="AL11" s="475"/>
      <c r="AM11" s="475"/>
      <c r="AN11" s="475"/>
      <c r="AO11" s="475"/>
      <c r="AP11" s="475"/>
      <c r="AQ11" s="475"/>
      <c r="AR11" s="475"/>
      <c r="AS11" s="475"/>
      <c r="AT11" s="475"/>
      <c r="AU11" s="475"/>
    </row>
    <row r="12" spans="1:47" x14ac:dyDescent="0.3">
      <c r="A12" s="475"/>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5"/>
      <c r="AG12" s="475"/>
      <c r="AH12" s="475"/>
      <c r="AI12" s="475"/>
      <c r="AJ12" s="475"/>
      <c r="AK12" s="475"/>
      <c r="AL12" s="475"/>
      <c r="AM12" s="475"/>
      <c r="AN12" s="475"/>
      <c r="AO12" s="475"/>
      <c r="AP12" s="475"/>
      <c r="AQ12" s="475"/>
      <c r="AR12" s="475"/>
      <c r="AS12" s="475"/>
      <c r="AT12" s="475"/>
      <c r="AU12" s="475"/>
    </row>
    <row r="13" spans="1:47" x14ac:dyDescent="0.3">
      <c r="A13" s="475"/>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c r="AS13" s="475"/>
      <c r="AT13" s="475"/>
      <c r="AU13" s="475"/>
    </row>
    <row r="14" spans="1:47" x14ac:dyDescent="0.3">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row>
    <row r="15" spans="1:47" x14ac:dyDescent="0.3">
      <c r="A15" s="475"/>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row>
    <row r="16" spans="1:47" x14ac:dyDescent="0.3">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5"/>
      <c r="AN16" s="475"/>
      <c r="AO16" s="475"/>
      <c r="AP16" s="475"/>
      <c r="AQ16" s="475"/>
      <c r="AR16" s="475"/>
      <c r="AS16" s="475"/>
      <c r="AT16" s="475"/>
      <c r="AU16" s="475"/>
    </row>
    <row r="17" spans="1:47" x14ac:dyDescent="0.3">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row>
    <row r="18" spans="1:47" x14ac:dyDescent="0.3">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row>
    <row r="19" spans="1:47" x14ac:dyDescent="0.3">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row>
    <row r="20" spans="1:47" x14ac:dyDescent="0.3">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row>
    <row r="21" spans="1:47" x14ac:dyDescent="0.3">
      <c r="A21" s="475"/>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row>
    <row r="22" spans="1:47" x14ac:dyDescent="0.3">
      <c r="A22" s="475"/>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475"/>
      <c r="AB22" s="475"/>
      <c r="AC22" s="475"/>
      <c r="AD22" s="475"/>
      <c r="AE22" s="475"/>
      <c r="AF22" s="475"/>
      <c r="AG22" s="475"/>
      <c r="AH22" s="475"/>
      <c r="AI22" s="475"/>
      <c r="AJ22" s="475"/>
      <c r="AK22" s="475"/>
      <c r="AL22" s="475"/>
      <c r="AM22" s="475"/>
      <c r="AN22" s="475"/>
      <c r="AO22" s="475"/>
      <c r="AP22" s="475"/>
      <c r="AQ22" s="475"/>
      <c r="AR22" s="475"/>
      <c r="AS22" s="475"/>
      <c r="AT22" s="475"/>
      <c r="AU22" s="475"/>
    </row>
    <row r="23" spans="1:47" x14ac:dyDescent="0.3">
      <c r="A23" s="475"/>
      <c r="B23" s="475"/>
      <c r="C23" s="475"/>
      <c r="D23" s="475"/>
      <c r="E23" s="475"/>
      <c r="F23" s="475"/>
      <c r="G23" s="475"/>
      <c r="H23" s="475"/>
      <c r="I23" s="475"/>
      <c r="J23" s="475"/>
      <c r="K23" s="475"/>
      <c r="L23" s="475"/>
      <c r="M23" s="475"/>
      <c r="N23" s="475"/>
      <c r="O23" s="475"/>
      <c r="P23" s="475"/>
      <c r="Q23" s="475"/>
      <c r="R23" s="475"/>
      <c r="S23" s="475"/>
      <c r="T23" s="475"/>
      <c r="U23" s="475"/>
      <c r="V23" s="475"/>
      <c r="W23" s="475"/>
      <c r="X23" s="475"/>
      <c r="Y23" s="475"/>
      <c r="Z23" s="475"/>
      <c r="AA23" s="475"/>
      <c r="AB23" s="475"/>
      <c r="AC23" s="475"/>
      <c r="AD23" s="475"/>
      <c r="AE23" s="475"/>
      <c r="AF23" s="475"/>
      <c r="AG23" s="475"/>
      <c r="AH23" s="475"/>
      <c r="AI23" s="475"/>
      <c r="AJ23" s="475"/>
      <c r="AK23" s="475"/>
      <c r="AL23" s="475"/>
      <c r="AM23" s="475"/>
      <c r="AN23" s="475"/>
      <c r="AO23" s="475"/>
      <c r="AP23" s="475"/>
      <c r="AQ23" s="475"/>
      <c r="AR23" s="475"/>
      <c r="AS23" s="475"/>
      <c r="AT23" s="475"/>
      <c r="AU23" s="475"/>
    </row>
    <row r="24" spans="1:47" x14ac:dyDescent="0.3">
      <c r="A24" s="475"/>
      <c r="B24" s="475"/>
      <c r="C24" s="475"/>
      <c r="D24" s="475"/>
      <c r="E24" s="475"/>
      <c r="F24" s="475"/>
      <c r="G24" s="475"/>
      <c r="H24" s="475"/>
      <c r="I24" s="475"/>
      <c r="J24" s="475"/>
      <c r="K24" s="475"/>
      <c r="L24" s="475"/>
      <c r="M24" s="475"/>
      <c r="N24" s="475"/>
      <c r="O24" s="475"/>
      <c r="P24" s="475"/>
      <c r="Q24" s="475"/>
      <c r="R24" s="475"/>
      <c r="S24" s="475"/>
      <c r="T24" s="475"/>
      <c r="U24" s="475"/>
      <c r="V24" s="475"/>
      <c r="W24" s="475"/>
      <c r="X24" s="475"/>
      <c r="Y24" s="475"/>
      <c r="Z24" s="475"/>
      <c r="AA24" s="475"/>
      <c r="AB24" s="475"/>
      <c r="AC24" s="475"/>
      <c r="AD24" s="475"/>
      <c r="AE24" s="475"/>
      <c r="AF24" s="475"/>
      <c r="AG24" s="475"/>
      <c r="AH24" s="475"/>
      <c r="AI24" s="475"/>
      <c r="AJ24" s="475"/>
      <c r="AK24" s="475"/>
      <c r="AL24" s="475"/>
      <c r="AM24" s="475"/>
      <c r="AN24" s="475"/>
      <c r="AO24" s="475"/>
      <c r="AP24" s="475"/>
      <c r="AQ24" s="475"/>
      <c r="AR24" s="475"/>
      <c r="AS24" s="475"/>
      <c r="AT24" s="475"/>
      <c r="AU24" s="475"/>
    </row>
    <row r="25" spans="1:47" x14ac:dyDescent="0.3">
      <c r="A25" s="475"/>
      <c r="B25" s="475"/>
      <c r="C25" s="475"/>
      <c r="D25" s="475"/>
      <c r="E25" s="475"/>
      <c r="F25" s="475"/>
      <c r="G25" s="475"/>
      <c r="H25" s="475"/>
      <c r="I25" s="475"/>
      <c r="J25" s="475"/>
      <c r="K25" s="475"/>
      <c r="L25" s="475"/>
      <c r="M25" s="475"/>
      <c r="N25" s="475"/>
      <c r="O25" s="475"/>
      <c r="P25" s="475"/>
      <c r="Q25" s="475"/>
      <c r="R25" s="475"/>
      <c r="S25" s="475"/>
      <c r="T25" s="475"/>
      <c r="U25" s="475"/>
      <c r="V25" s="475"/>
      <c r="W25" s="475"/>
      <c r="X25" s="475"/>
      <c r="Y25" s="475"/>
      <c r="Z25" s="475"/>
      <c r="AA25" s="475"/>
      <c r="AB25" s="475"/>
      <c r="AC25" s="475"/>
      <c r="AD25" s="475"/>
      <c r="AE25" s="475"/>
      <c r="AF25" s="475"/>
      <c r="AG25" s="475"/>
      <c r="AH25" s="475"/>
      <c r="AI25" s="475"/>
      <c r="AJ25" s="475"/>
      <c r="AK25" s="475"/>
      <c r="AL25" s="475"/>
      <c r="AM25" s="475"/>
      <c r="AN25" s="475"/>
      <c r="AO25" s="475"/>
      <c r="AP25" s="475"/>
      <c r="AQ25" s="475"/>
      <c r="AR25" s="475"/>
      <c r="AS25" s="475"/>
      <c r="AT25" s="475"/>
      <c r="AU25" s="475"/>
    </row>
    <row r="26" spans="1:47" x14ac:dyDescent="0.3">
      <c r="A26" s="475"/>
      <c r="B26" s="475"/>
      <c r="C26" s="475"/>
      <c r="D26" s="475"/>
      <c r="E26" s="475"/>
      <c r="F26" s="475"/>
      <c r="G26" s="475"/>
      <c r="H26" s="475"/>
      <c r="I26" s="475"/>
      <c r="J26" s="475"/>
      <c r="K26" s="475"/>
      <c r="L26" s="475"/>
      <c r="M26" s="475"/>
      <c r="N26" s="475"/>
      <c r="O26" s="475"/>
      <c r="P26" s="475"/>
      <c r="Q26" s="475"/>
      <c r="R26" s="475"/>
      <c r="S26" s="475"/>
      <c r="T26" s="475"/>
      <c r="U26" s="475"/>
      <c r="V26" s="475"/>
      <c r="W26" s="475"/>
      <c r="X26" s="475"/>
      <c r="Y26" s="475"/>
      <c r="Z26" s="475"/>
      <c r="AA26" s="475"/>
      <c r="AB26" s="475"/>
      <c r="AC26" s="475"/>
      <c r="AD26" s="475"/>
      <c r="AE26" s="475"/>
      <c r="AF26" s="475"/>
      <c r="AG26" s="475"/>
      <c r="AH26" s="475"/>
      <c r="AI26" s="475"/>
      <c r="AJ26" s="475"/>
      <c r="AK26" s="475"/>
      <c r="AL26" s="475"/>
      <c r="AM26" s="475"/>
      <c r="AN26" s="475"/>
      <c r="AO26" s="475"/>
      <c r="AP26" s="475"/>
      <c r="AQ26" s="475"/>
      <c r="AR26" s="475"/>
      <c r="AS26" s="475"/>
      <c r="AT26" s="475"/>
      <c r="AU26" s="475"/>
    </row>
    <row r="27" spans="1:47" x14ac:dyDescent="0.3">
      <c r="A27" s="475"/>
      <c r="B27" s="475"/>
      <c r="C27" s="475"/>
      <c r="D27" s="475"/>
      <c r="E27" s="475"/>
      <c r="F27" s="475"/>
      <c r="G27" s="475"/>
      <c r="H27" s="475"/>
      <c r="I27" s="475"/>
      <c r="J27" s="475"/>
      <c r="K27" s="475"/>
      <c r="L27" s="475"/>
      <c r="M27" s="475"/>
      <c r="N27" s="475"/>
      <c r="O27" s="475"/>
      <c r="P27" s="475"/>
      <c r="Q27" s="475"/>
      <c r="R27" s="475"/>
      <c r="S27" s="475"/>
      <c r="T27" s="475"/>
      <c r="U27" s="475"/>
      <c r="V27" s="475"/>
      <c r="W27" s="475"/>
      <c r="X27" s="475"/>
      <c r="Y27" s="475"/>
      <c r="Z27" s="475"/>
      <c r="AA27" s="475"/>
      <c r="AB27" s="475"/>
      <c r="AC27" s="475"/>
      <c r="AD27" s="475"/>
      <c r="AE27" s="475"/>
      <c r="AF27" s="475"/>
      <c r="AG27" s="475"/>
      <c r="AH27" s="475"/>
      <c r="AI27" s="475"/>
      <c r="AJ27" s="475"/>
      <c r="AK27" s="475"/>
      <c r="AL27" s="475"/>
      <c r="AM27" s="475"/>
      <c r="AN27" s="475"/>
      <c r="AO27" s="475"/>
      <c r="AP27" s="475"/>
      <c r="AQ27" s="475"/>
      <c r="AR27" s="475"/>
      <c r="AS27" s="475"/>
      <c r="AT27" s="475"/>
      <c r="AU27" s="475"/>
    </row>
    <row r="28" spans="1:47" x14ac:dyDescent="0.3">
      <c r="A28" s="475"/>
      <c r="B28" s="475"/>
      <c r="C28" s="475"/>
      <c r="D28" s="475"/>
      <c r="E28" s="475"/>
      <c r="F28" s="475"/>
      <c r="G28" s="475"/>
      <c r="H28" s="475"/>
      <c r="I28" s="475"/>
      <c r="J28" s="475"/>
      <c r="K28" s="475"/>
      <c r="L28" s="475"/>
      <c r="M28" s="475"/>
      <c r="N28" s="475"/>
      <c r="O28" s="475"/>
      <c r="P28" s="475"/>
      <c r="Q28" s="475"/>
      <c r="R28" s="475"/>
      <c r="S28" s="475"/>
      <c r="T28" s="475"/>
      <c r="U28" s="475"/>
      <c r="V28" s="475"/>
      <c r="W28" s="475"/>
      <c r="X28" s="475"/>
      <c r="Y28" s="475"/>
      <c r="Z28" s="475"/>
      <c r="AA28" s="475"/>
      <c r="AB28" s="475"/>
      <c r="AC28" s="475"/>
      <c r="AD28" s="475"/>
      <c r="AE28" s="475"/>
      <c r="AF28" s="475"/>
      <c r="AG28" s="475"/>
      <c r="AH28" s="475"/>
      <c r="AI28" s="475"/>
      <c r="AJ28" s="475"/>
      <c r="AK28" s="475"/>
      <c r="AL28" s="475"/>
      <c r="AM28" s="475"/>
      <c r="AN28" s="475"/>
      <c r="AO28" s="475"/>
      <c r="AP28" s="475"/>
      <c r="AQ28" s="475"/>
      <c r="AR28" s="475"/>
      <c r="AS28" s="475"/>
      <c r="AT28" s="475"/>
      <c r="AU28" s="475"/>
    </row>
    <row r="29" spans="1:47" x14ac:dyDescent="0.3">
      <c r="A29" s="475"/>
      <c r="B29" s="475"/>
      <c r="C29" s="475"/>
      <c r="D29" s="475"/>
      <c r="E29" s="475"/>
      <c r="F29" s="475"/>
      <c r="G29" s="475"/>
      <c r="H29" s="475"/>
      <c r="I29" s="475"/>
      <c r="J29" s="475"/>
      <c r="K29" s="475"/>
      <c r="L29" s="475"/>
      <c r="M29" s="475"/>
      <c r="N29" s="475"/>
      <c r="O29" s="475"/>
      <c r="P29" s="475"/>
      <c r="Q29" s="475"/>
      <c r="R29" s="475"/>
      <c r="S29" s="475"/>
      <c r="T29" s="475"/>
      <c r="U29" s="475"/>
      <c r="V29" s="475"/>
      <c r="W29" s="475"/>
      <c r="X29" s="475"/>
      <c r="Y29" s="475"/>
      <c r="Z29" s="475"/>
      <c r="AA29" s="475"/>
      <c r="AB29" s="475"/>
      <c r="AC29" s="475"/>
      <c r="AD29" s="475"/>
      <c r="AE29" s="475"/>
      <c r="AF29" s="475"/>
      <c r="AG29" s="475"/>
      <c r="AH29" s="475"/>
      <c r="AI29" s="475"/>
      <c r="AJ29" s="475"/>
      <c r="AK29" s="475"/>
      <c r="AL29" s="475"/>
      <c r="AM29" s="475"/>
      <c r="AN29" s="475"/>
      <c r="AO29" s="475"/>
      <c r="AP29" s="475"/>
      <c r="AQ29" s="475"/>
      <c r="AR29" s="475"/>
      <c r="AS29" s="475"/>
      <c r="AT29" s="475"/>
      <c r="AU29" s="475"/>
    </row>
  </sheetData>
  <phoneticPr fontId="12" type="noConversion"/>
  <pageMargins left="0" right="0" top="0" bottom="0"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aie7"/>
  <dimension ref="A1:M56"/>
  <sheetViews>
    <sheetView topLeftCell="A43" zoomScale="90" zoomScaleNormal="90" zoomScaleSheetLayoutView="80" workbookViewId="0">
      <selection activeCell="B3" sqref="B3:L3"/>
    </sheetView>
  </sheetViews>
  <sheetFormatPr defaultColWidth="20.5546875" defaultRowHeight="21.6" customHeight="1" x14ac:dyDescent="0.3"/>
  <cols>
    <col min="1" max="1" width="4.6640625" style="376" customWidth="1"/>
    <col min="2" max="2" width="34.33203125" style="376" customWidth="1"/>
    <col min="3" max="3" width="18.44140625" style="376" customWidth="1"/>
    <col min="4" max="4" width="17.21875" style="376" customWidth="1"/>
    <col min="5" max="5" width="21.5546875" style="376" customWidth="1"/>
    <col min="6" max="6" width="17.5546875" style="376" customWidth="1"/>
    <col min="7" max="7" width="16.77734375" style="376" customWidth="1"/>
    <col min="8" max="8" width="20.77734375" style="376" customWidth="1"/>
    <col min="9" max="9" width="16" style="376" customWidth="1"/>
    <col min="10" max="10" width="15.44140625" style="376" customWidth="1"/>
    <col min="11" max="11" width="16.33203125" style="376" customWidth="1"/>
    <col min="12" max="12" width="17.77734375" style="376" customWidth="1"/>
    <col min="13" max="13" width="78.33203125" style="376" customWidth="1"/>
    <col min="14" max="16384" width="20.5546875" style="376"/>
  </cols>
  <sheetData>
    <row r="1" spans="1:13" ht="14.4" x14ac:dyDescent="0.3">
      <c r="B1" s="377" t="s">
        <v>235</v>
      </c>
    </row>
    <row r="2" spans="1:13" ht="14.4" x14ac:dyDescent="0.3">
      <c r="B2" s="550" t="s">
        <v>400</v>
      </c>
      <c r="C2" s="550"/>
      <c r="D2" s="550"/>
      <c r="E2" s="550"/>
      <c r="F2" s="550"/>
      <c r="G2" s="550"/>
      <c r="H2" s="550"/>
      <c r="I2" s="550"/>
      <c r="J2" s="550"/>
      <c r="K2" s="550"/>
      <c r="L2" s="550"/>
    </row>
    <row r="3" spans="1:13" ht="14.4" x14ac:dyDescent="0.3">
      <c r="B3" s="550" t="s">
        <v>402</v>
      </c>
      <c r="C3" s="550"/>
      <c r="D3" s="550"/>
      <c r="E3" s="550"/>
      <c r="F3" s="550"/>
      <c r="G3" s="550"/>
      <c r="H3" s="550"/>
      <c r="I3" s="550"/>
      <c r="J3" s="550"/>
      <c r="K3" s="550"/>
      <c r="L3" s="550"/>
    </row>
    <row r="4" spans="1:13" ht="14.4" x14ac:dyDescent="0.3">
      <c r="B4" s="550" t="s">
        <v>236</v>
      </c>
      <c r="C4" s="550"/>
      <c r="D4" s="550"/>
      <c r="E4" s="550"/>
      <c r="F4" s="550"/>
      <c r="G4" s="550"/>
      <c r="H4" s="550"/>
      <c r="I4" s="550"/>
      <c r="J4" s="550"/>
      <c r="K4" s="550"/>
      <c r="L4" s="550"/>
    </row>
    <row r="5" spans="1:13" ht="22.95" customHeight="1" x14ac:dyDescent="0.3">
      <c r="B5" s="550" t="s">
        <v>401</v>
      </c>
      <c r="C5" s="550"/>
      <c r="D5" s="550"/>
      <c r="E5" s="550"/>
      <c r="F5" s="550"/>
      <c r="G5" s="550"/>
      <c r="H5" s="550"/>
      <c r="I5" s="550"/>
      <c r="J5" s="550"/>
      <c r="K5" s="550"/>
      <c r="L5" s="550"/>
    </row>
    <row r="6" spans="1:13" ht="14.4" x14ac:dyDescent="0.3">
      <c r="B6" s="378" t="s">
        <v>238</v>
      </c>
      <c r="C6" s="554"/>
      <c r="D6" s="554"/>
      <c r="E6" s="554"/>
      <c r="F6" s="554"/>
      <c r="G6" s="554"/>
      <c r="H6" s="554"/>
      <c r="I6" s="554"/>
      <c r="J6" s="554"/>
      <c r="K6" s="554"/>
      <c r="L6" s="554"/>
    </row>
    <row r="7" spans="1:13" ht="14.4" x14ac:dyDescent="0.3">
      <c r="B7" s="555" t="s">
        <v>403</v>
      </c>
      <c r="C7" s="555"/>
      <c r="D7" s="555"/>
      <c r="E7" s="555"/>
      <c r="F7" s="555"/>
      <c r="G7" s="555"/>
      <c r="H7" s="555"/>
      <c r="I7" s="555"/>
      <c r="J7" s="555"/>
      <c r="K7" s="555"/>
      <c r="L7" s="555"/>
    </row>
    <row r="8" spans="1:13" ht="14.4" x14ac:dyDescent="0.3">
      <c r="B8" s="378" t="s">
        <v>237</v>
      </c>
      <c r="C8" s="552"/>
      <c r="D8" s="553"/>
      <c r="E8" s="378"/>
      <c r="F8" s="378"/>
      <c r="G8" s="378"/>
      <c r="H8" s="378"/>
      <c r="I8" s="378"/>
      <c r="J8" s="378"/>
      <c r="K8" s="378"/>
      <c r="L8" s="378"/>
    </row>
    <row r="9" spans="1:13" ht="12" customHeight="1" x14ac:dyDescent="0.3"/>
    <row r="10" spans="1:13" ht="21.6" customHeight="1" x14ac:dyDescent="0.3">
      <c r="A10" s="551" t="s">
        <v>221</v>
      </c>
      <c r="B10" s="551" t="s">
        <v>222</v>
      </c>
      <c r="C10" s="551" t="s">
        <v>223</v>
      </c>
      <c r="D10" s="551" t="s">
        <v>626</v>
      </c>
      <c r="E10" s="551"/>
      <c r="F10" s="551"/>
      <c r="G10" s="551"/>
      <c r="H10" s="551" t="s">
        <v>224</v>
      </c>
      <c r="I10" s="551"/>
      <c r="J10" s="551"/>
      <c r="K10" s="551" t="s">
        <v>627</v>
      </c>
      <c r="L10" s="551" t="s">
        <v>628</v>
      </c>
    </row>
    <row r="11" spans="1:13" s="380" customFormat="1" ht="52.95" customHeight="1" x14ac:dyDescent="0.3">
      <c r="A11" s="551"/>
      <c r="B11" s="551"/>
      <c r="C11" s="551"/>
      <c r="D11" s="379" t="s">
        <v>225</v>
      </c>
      <c r="E11" s="379" t="s">
        <v>629</v>
      </c>
      <c r="F11" s="379" t="s">
        <v>226</v>
      </c>
      <c r="G11" s="379" t="s">
        <v>227</v>
      </c>
      <c r="H11" s="379" t="s">
        <v>225</v>
      </c>
      <c r="I11" s="379" t="s">
        <v>228</v>
      </c>
      <c r="J11" s="379" t="s">
        <v>229</v>
      </c>
      <c r="K11" s="551"/>
      <c r="L11" s="551"/>
    </row>
    <row r="12" spans="1:13" s="382" customFormat="1" ht="21.6" customHeight="1" x14ac:dyDescent="0.3">
      <c r="A12" s="381">
        <v>0</v>
      </c>
      <c r="B12" s="381">
        <v>1</v>
      </c>
      <c r="C12" s="381">
        <v>2</v>
      </c>
      <c r="D12" s="381" t="s">
        <v>230</v>
      </c>
      <c r="E12" s="381">
        <v>4</v>
      </c>
      <c r="F12" s="381">
        <v>5</v>
      </c>
      <c r="G12" s="381">
        <v>6</v>
      </c>
      <c r="H12" s="381" t="s">
        <v>231</v>
      </c>
      <c r="I12" s="381">
        <v>8</v>
      </c>
      <c r="J12" s="381">
        <v>9</v>
      </c>
      <c r="K12" s="381">
        <v>10</v>
      </c>
      <c r="L12" s="381" t="s">
        <v>232</v>
      </c>
    </row>
    <row r="13" spans="1:13" s="387" customFormat="1" ht="28.2" customHeight="1" x14ac:dyDescent="0.3">
      <c r="A13" s="383">
        <v>1</v>
      </c>
      <c r="B13" s="384">
        <f>'Export SMIS A NU SE ANEXA!!'!H2</f>
        <v>0</v>
      </c>
      <c r="C13" s="384">
        <f>'Export SMIS A NU SE ANEXA!!'!J2</f>
        <v>0</v>
      </c>
      <c r="D13" s="385">
        <f>E13+F13+G13</f>
        <v>0</v>
      </c>
      <c r="E13" s="385">
        <f>'Export SMIS A NU SE ANEXA!!'!AK2</f>
        <v>0</v>
      </c>
      <c r="F13" s="385">
        <f>'Export SMIS A NU SE ANEXA!!'!AN2</f>
        <v>0</v>
      </c>
      <c r="G13" s="385">
        <f>'Export SMIS A NU SE ANEXA!!'!AE2</f>
        <v>0</v>
      </c>
      <c r="H13" s="385">
        <f>I13+J13</f>
        <v>0</v>
      </c>
      <c r="I13" s="385">
        <f>'Export SMIS A NU SE ANEXA!!'!T2</f>
        <v>0</v>
      </c>
      <c r="J13" s="385">
        <f>'Export SMIS A NU SE ANEXA!!'!Y2</f>
        <v>0</v>
      </c>
      <c r="K13" s="385">
        <f>'Export SMIS A NU SE ANEXA!!'!Z2</f>
        <v>0</v>
      </c>
      <c r="L13" s="385">
        <f>D13+K13</f>
        <v>0</v>
      </c>
      <c r="M13" s="386">
        <f>'Export SMIS A NU SE ANEXA!!'!G2</f>
        <v>0</v>
      </c>
    </row>
    <row r="14" spans="1:13" s="387" customFormat="1" ht="31.2" customHeight="1" x14ac:dyDescent="0.3">
      <c r="A14" s="383">
        <v>2</v>
      </c>
      <c r="B14" s="384">
        <f>'Export SMIS A NU SE ANEXA!!'!H3</f>
        <v>0</v>
      </c>
      <c r="C14" s="384">
        <f>'Export SMIS A NU SE ANEXA!!'!J3</f>
        <v>0</v>
      </c>
      <c r="D14" s="385">
        <f t="shared" ref="D14:D52" si="0">E14+F14+G14</f>
        <v>0</v>
      </c>
      <c r="E14" s="385">
        <f>'Export SMIS A NU SE ANEXA!!'!AK3</f>
        <v>0</v>
      </c>
      <c r="F14" s="385">
        <f>'Export SMIS A NU SE ANEXA!!'!AN3</f>
        <v>0</v>
      </c>
      <c r="G14" s="385">
        <f>'Export SMIS A NU SE ANEXA!!'!AE3</f>
        <v>0</v>
      </c>
      <c r="H14" s="385">
        <f t="shared" ref="H14:H52" si="1">I14+J14</f>
        <v>0</v>
      </c>
      <c r="I14" s="385">
        <f>'Export SMIS A NU SE ANEXA!!'!T3</f>
        <v>0</v>
      </c>
      <c r="J14" s="385">
        <f>'Export SMIS A NU SE ANEXA!!'!Y3</f>
        <v>0</v>
      </c>
      <c r="K14" s="385">
        <f>'Export SMIS A NU SE ANEXA!!'!Z3</f>
        <v>0</v>
      </c>
      <c r="L14" s="385">
        <f t="shared" ref="L14:L52" si="2">D14+K14</f>
        <v>0</v>
      </c>
      <c r="M14" s="386">
        <f>'Export SMIS A NU SE ANEXA!!'!G3</f>
        <v>0</v>
      </c>
    </row>
    <row r="15" spans="1:13" s="387" customFormat="1" ht="29.4" customHeight="1" x14ac:dyDescent="0.3">
      <c r="A15" s="383">
        <v>3</v>
      </c>
      <c r="B15" s="384">
        <f>'Export SMIS A NU SE ANEXA!!'!H4</f>
        <v>0</v>
      </c>
      <c r="C15" s="384">
        <f>'Export SMIS A NU SE ANEXA!!'!J4</f>
        <v>0</v>
      </c>
      <c r="D15" s="385">
        <f t="shared" si="0"/>
        <v>0</v>
      </c>
      <c r="E15" s="385">
        <f>'Export SMIS A NU SE ANEXA!!'!AK4</f>
        <v>0</v>
      </c>
      <c r="F15" s="385">
        <f>'Export SMIS A NU SE ANEXA!!'!AN4</f>
        <v>0</v>
      </c>
      <c r="G15" s="385">
        <f>'Export SMIS A NU SE ANEXA!!'!AE4</f>
        <v>0</v>
      </c>
      <c r="H15" s="385">
        <f t="shared" si="1"/>
        <v>0</v>
      </c>
      <c r="I15" s="385">
        <f>'Export SMIS A NU SE ANEXA!!'!T4</f>
        <v>0</v>
      </c>
      <c r="J15" s="385">
        <f>'Export SMIS A NU SE ANEXA!!'!Y4</f>
        <v>0</v>
      </c>
      <c r="K15" s="385">
        <f>'Export SMIS A NU SE ANEXA!!'!Z4</f>
        <v>0</v>
      </c>
      <c r="L15" s="385">
        <f t="shared" si="2"/>
        <v>0</v>
      </c>
      <c r="M15" s="386">
        <f>'Export SMIS A NU SE ANEXA!!'!G4</f>
        <v>0</v>
      </c>
    </row>
    <row r="16" spans="1:13" s="387" customFormat="1" ht="29.4" customHeight="1" x14ac:dyDescent="0.3">
      <c r="A16" s="383">
        <v>4</v>
      </c>
      <c r="B16" s="384">
        <f>'Export SMIS A NU SE ANEXA!!'!H5</f>
        <v>0</v>
      </c>
      <c r="C16" s="384">
        <f>'Export SMIS A NU SE ANEXA!!'!J5</f>
        <v>0</v>
      </c>
      <c r="D16" s="385">
        <f t="shared" si="0"/>
        <v>0</v>
      </c>
      <c r="E16" s="385">
        <f>'Export SMIS A NU SE ANEXA!!'!AK5</f>
        <v>0</v>
      </c>
      <c r="F16" s="385">
        <f>'Export SMIS A NU SE ANEXA!!'!AN5</f>
        <v>0</v>
      </c>
      <c r="G16" s="385">
        <f>'Export SMIS A NU SE ANEXA!!'!AE5</f>
        <v>0</v>
      </c>
      <c r="H16" s="385">
        <f t="shared" si="1"/>
        <v>0</v>
      </c>
      <c r="I16" s="385">
        <f>'Export SMIS A NU SE ANEXA!!'!T5</f>
        <v>0</v>
      </c>
      <c r="J16" s="385">
        <f>'Export SMIS A NU SE ANEXA!!'!Y5</f>
        <v>0</v>
      </c>
      <c r="K16" s="385">
        <f>'Export SMIS A NU SE ANEXA!!'!Z5</f>
        <v>0</v>
      </c>
      <c r="L16" s="385">
        <f t="shared" si="2"/>
        <v>0</v>
      </c>
      <c r="M16" s="386">
        <f>'Export SMIS A NU SE ANEXA!!'!G5</f>
        <v>0</v>
      </c>
    </row>
    <row r="17" spans="1:13" s="387" customFormat="1" ht="27.6" customHeight="1" x14ac:dyDescent="0.3">
      <c r="A17" s="383">
        <v>5</v>
      </c>
      <c r="B17" s="384">
        <f>'Export SMIS A NU SE ANEXA!!'!H6</f>
        <v>0</v>
      </c>
      <c r="C17" s="384">
        <f>'Export SMIS A NU SE ANEXA!!'!J6</f>
        <v>0</v>
      </c>
      <c r="D17" s="385">
        <f t="shared" si="0"/>
        <v>0</v>
      </c>
      <c r="E17" s="385">
        <f>'Export SMIS A NU SE ANEXA!!'!AK6</f>
        <v>0</v>
      </c>
      <c r="F17" s="385">
        <f>'Export SMIS A NU SE ANEXA!!'!AN6</f>
        <v>0</v>
      </c>
      <c r="G17" s="385">
        <f>'Export SMIS A NU SE ANEXA!!'!AE6</f>
        <v>0</v>
      </c>
      <c r="H17" s="385">
        <f t="shared" si="1"/>
        <v>0</v>
      </c>
      <c r="I17" s="385">
        <f>'Export SMIS A NU SE ANEXA!!'!T6</f>
        <v>0</v>
      </c>
      <c r="J17" s="385">
        <f>'Export SMIS A NU SE ANEXA!!'!Y6</f>
        <v>0</v>
      </c>
      <c r="K17" s="385">
        <f>'Export SMIS A NU SE ANEXA!!'!Z6</f>
        <v>0</v>
      </c>
      <c r="L17" s="385">
        <f t="shared" si="2"/>
        <v>0</v>
      </c>
      <c r="M17" s="386">
        <f>'Export SMIS A NU SE ANEXA!!'!G6</f>
        <v>0</v>
      </c>
    </row>
    <row r="18" spans="1:13" s="387" customFormat="1" ht="21.6" customHeight="1" x14ac:dyDescent="0.3">
      <c r="A18" s="383">
        <v>6</v>
      </c>
      <c r="B18" s="384">
        <f>'Export SMIS A NU SE ANEXA!!'!H7</f>
        <v>0</v>
      </c>
      <c r="C18" s="384">
        <f>'Export SMIS A NU SE ANEXA!!'!J7</f>
        <v>0</v>
      </c>
      <c r="D18" s="385">
        <f t="shared" si="0"/>
        <v>0</v>
      </c>
      <c r="E18" s="385">
        <f>'Export SMIS A NU SE ANEXA!!'!AK7</f>
        <v>0</v>
      </c>
      <c r="F18" s="385">
        <f>'Export SMIS A NU SE ANEXA!!'!AN7</f>
        <v>0</v>
      </c>
      <c r="G18" s="385">
        <f>'Export SMIS A NU SE ANEXA!!'!AE7</f>
        <v>0</v>
      </c>
      <c r="H18" s="385">
        <f t="shared" si="1"/>
        <v>0</v>
      </c>
      <c r="I18" s="385">
        <f>'Export SMIS A NU SE ANEXA!!'!T7</f>
        <v>0</v>
      </c>
      <c r="J18" s="385">
        <f>'Export SMIS A NU SE ANEXA!!'!Y7</f>
        <v>0</v>
      </c>
      <c r="K18" s="385">
        <f>'Export SMIS A NU SE ANEXA!!'!Z7</f>
        <v>0</v>
      </c>
      <c r="L18" s="385">
        <f t="shared" si="2"/>
        <v>0</v>
      </c>
      <c r="M18" s="386">
        <f>'Export SMIS A NU SE ANEXA!!'!G7</f>
        <v>0</v>
      </c>
    </row>
    <row r="19" spans="1:13" s="387" customFormat="1" ht="21.6" customHeight="1" x14ac:dyDescent="0.3">
      <c r="A19" s="383">
        <v>7</v>
      </c>
      <c r="B19" s="384">
        <f>'Export SMIS A NU SE ANEXA!!'!H8</f>
        <v>0</v>
      </c>
      <c r="C19" s="384">
        <f>'Export SMIS A NU SE ANEXA!!'!J8</f>
        <v>0</v>
      </c>
      <c r="D19" s="385">
        <f t="shared" si="0"/>
        <v>0</v>
      </c>
      <c r="E19" s="385">
        <f>'Export SMIS A NU SE ANEXA!!'!AK8</f>
        <v>0</v>
      </c>
      <c r="F19" s="385">
        <f>'Export SMIS A NU SE ANEXA!!'!AN8</f>
        <v>0</v>
      </c>
      <c r="G19" s="385">
        <f>'Export SMIS A NU SE ANEXA!!'!AE8</f>
        <v>0</v>
      </c>
      <c r="H19" s="385">
        <f t="shared" si="1"/>
        <v>0</v>
      </c>
      <c r="I19" s="385">
        <f>'Export SMIS A NU SE ANEXA!!'!T8</f>
        <v>0</v>
      </c>
      <c r="J19" s="385">
        <f>'Export SMIS A NU SE ANEXA!!'!Y8</f>
        <v>0</v>
      </c>
      <c r="K19" s="385">
        <f>'Export SMIS A NU SE ANEXA!!'!Z8</f>
        <v>0</v>
      </c>
      <c r="L19" s="385">
        <f t="shared" si="2"/>
        <v>0</v>
      </c>
      <c r="M19" s="386">
        <f>'Export SMIS A NU SE ANEXA!!'!G8</f>
        <v>0</v>
      </c>
    </row>
    <row r="20" spans="1:13" s="387" customFormat="1" ht="21.6" customHeight="1" x14ac:dyDescent="0.3">
      <c r="A20" s="383">
        <v>8</v>
      </c>
      <c r="B20" s="384">
        <f>'Export SMIS A NU SE ANEXA!!'!H9</f>
        <v>0</v>
      </c>
      <c r="C20" s="384">
        <f>'Export SMIS A NU SE ANEXA!!'!J9</f>
        <v>0</v>
      </c>
      <c r="D20" s="385">
        <f t="shared" si="0"/>
        <v>0</v>
      </c>
      <c r="E20" s="385">
        <f>'Export SMIS A NU SE ANEXA!!'!AK9</f>
        <v>0</v>
      </c>
      <c r="F20" s="385">
        <f>'Export SMIS A NU SE ANEXA!!'!AN9</f>
        <v>0</v>
      </c>
      <c r="G20" s="385">
        <f>'Export SMIS A NU SE ANEXA!!'!AE9</f>
        <v>0</v>
      </c>
      <c r="H20" s="385">
        <f t="shared" si="1"/>
        <v>0</v>
      </c>
      <c r="I20" s="385">
        <f>'Export SMIS A NU SE ANEXA!!'!T9</f>
        <v>0</v>
      </c>
      <c r="J20" s="385">
        <f>'Export SMIS A NU SE ANEXA!!'!Y9</f>
        <v>0</v>
      </c>
      <c r="K20" s="385">
        <f>'Export SMIS A NU SE ANEXA!!'!Z9</f>
        <v>0</v>
      </c>
      <c r="L20" s="385">
        <f t="shared" si="2"/>
        <v>0</v>
      </c>
      <c r="M20" s="386">
        <f>'Export SMIS A NU SE ANEXA!!'!G9</f>
        <v>0</v>
      </c>
    </row>
    <row r="21" spans="1:13" s="387" customFormat="1" ht="21.6" customHeight="1" x14ac:dyDescent="0.3">
      <c r="A21" s="383">
        <v>9</v>
      </c>
      <c r="B21" s="384">
        <f>'Export SMIS A NU SE ANEXA!!'!H10</f>
        <v>0</v>
      </c>
      <c r="C21" s="384">
        <f>'Export SMIS A NU SE ANEXA!!'!J10</f>
        <v>0</v>
      </c>
      <c r="D21" s="385">
        <f t="shared" si="0"/>
        <v>0</v>
      </c>
      <c r="E21" s="385">
        <f>'Export SMIS A NU SE ANEXA!!'!AK10</f>
        <v>0</v>
      </c>
      <c r="F21" s="385">
        <f>'Export SMIS A NU SE ANEXA!!'!AN10</f>
        <v>0</v>
      </c>
      <c r="G21" s="385">
        <f>'Export SMIS A NU SE ANEXA!!'!AE10</f>
        <v>0</v>
      </c>
      <c r="H21" s="385">
        <f t="shared" si="1"/>
        <v>0</v>
      </c>
      <c r="I21" s="385">
        <f>'Export SMIS A NU SE ANEXA!!'!T10</f>
        <v>0</v>
      </c>
      <c r="J21" s="385">
        <f>'Export SMIS A NU SE ANEXA!!'!Y10</f>
        <v>0</v>
      </c>
      <c r="K21" s="385">
        <f>'Export SMIS A NU SE ANEXA!!'!Z10</f>
        <v>0</v>
      </c>
      <c r="L21" s="385">
        <f t="shared" si="2"/>
        <v>0</v>
      </c>
      <c r="M21" s="386">
        <f>'Export SMIS A NU SE ANEXA!!'!G10</f>
        <v>0</v>
      </c>
    </row>
    <row r="22" spans="1:13" s="387" customFormat="1" ht="21.6" customHeight="1" x14ac:dyDescent="0.3">
      <c r="A22" s="383">
        <v>10</v>
      </c>
      <c r="B22" s="384">
        <f>'Export SMIS A NU SE ANEXA!!'!H11</f>
        <v>0</v>
      </c>
      <c r="C22" s="384">
        <f>'Export SMIS A NU SE ANEXA!!'!J11</f>
        <v>0</v>
      </c>
      <c r="D22" s="385">
        <f t="shared" si="0"/>
        <v>0</v>
      </c>
      <c r="E22" s="385">
        <f>'Export SMIS A NU SE ANEXA!!'!AK11</f>
        <v>0</v>
      </c>
      <c r="F22" s="385">
        <f>'Export SMIS A NU SE ANEXA!!'!AN11</f>
        <v>0</v>
      </c>
      <c r="G22" s="385">
        <f>'Export SMIS A NU SE ANEXA!!'!AE11</f>
        <v>0</v>
      </c>
      <c r="H22" s="385">
        <f t="shared" si="1"/>
        <v>0</v>
      </c>
      <c r="I22" s="385">
        <f>'Export SMIS A NU SE ANEXA!!'!T11</f>
        <v>0</v>
      </c>
      <c r="J22" s="385">
        <f>'Export SMIS A NU SE ANEXA!!'!Y11</f>
        <v>0</v>
      </c>
      <c r="K22" s="385">
        <f>'Export SMIS A NU SE ANEXA!!'!Z11</f>
        <v>0</v>
      </c>
      <c r="L22" s="385">
        <f t="shared" si="2"/>
        <v>0</v>
      </c>
      <c r="M22" s="386">
        <f>'Export SMIS A NU SE ANEXA!!'!G11</f>
        <v>0</v>
      </c>
    </row>
    <row r="23" spans="1:13" s="387" customFormat="1" ht="21.6" customHeight="1" x14ac:dyDescent="0.3">
      <c r="A23" s="383">
        <v>11</v>
      </c>
      <c r="B23" s="384">
        <f>'Export SMIS A NU SE ANEXA!!'!H12</f>
        <v>0</v>
      </c>
      <c r="C23" s="384">
        <f>'Export SMIS A NU SE ANEXA!!'!J12</f>
        <v>0</v>
      </c>
      <c r="D23" s="385">
        <f t="shared" si="0"/>
        <v>0</v>
      </c>
      <c r="E23" s="385">
        <f>'Export SMIS A NU SE ANEXA!!'!AK12</f>
        <v>0</v>
      </c>
      <c r="F23" s="385">
        <f>'Export SMIS A NU SE ANEXA!!'!AN12</f>
        <v>0</v>
      </c>
      <c r="G23" s="385">
        <f>'Export SMIS A NU SE ANEXA!!'!AE12</f>
        <v>0</v>
      </c>
      <c r="H23" s="385">
        <f t="shared" si="1"/>
        <v>0</v>
      </c>
      <c r="I23" s="385">
        <f>'Export SMIS A NU SE ANEXA!!'!T12</f>
        <v>0</v>
      </c>
      <c r="J23" s="385">
        <f>'Export SMIS A NU SE ANEXA!!'!Y12</f>
        <v>0</v>
      </c>
      <c r="K23" s="385">
        <f>'Export SMIS A NU SE ANEXA!!'!Z12</f>
        <v>0</v>
      </c>
      <c r="L23" s="385">
        <f t="shared" si="2"/>
        <v>0</v>
      </c>
      <c r="M23" s="386">
        <f>'Export SMIS A NU SE ANEXA!!'!G12</f>
        <v>0</v>
      </c>
    </row>
    <row r="24" spans="1:13" s="387" customFormat="1" ht="21.6" customHeight="1" x14ac:dyDescent="0.3">
      <c r="A24" s="383">
        <v>12</v>
      </c>
      <c r="B24" s="384">
        <f>'Export SMIS A NU SE ANEXA!!'!H13</f>
        <v>0</v>
      </c>
      <c r="C24" s="384">
        <f>'Export SMIS A NU SE ANEXA!!'!J13</f>
        <v>0</v>
      </c>
      <c r="D24" s="385">
        <f t="shared" si="0"/>
        <v>0</v>
      </c>
      <c r="E24" s="385">
        <f>'Export SMIS A NU SE ANEXA!!'!AK13</f>
        <v>0</v>
      </c>
      <c r="F24" s="385">
        <f>'Export SMIS A NU SE ANEXA!!'!AN13</f>
        <v>0</v>
      </c>
      <c r="G24" s="385">
        <f>'Export SMIS A NU SE ANEXA!!'!AE13</f>
        <v>0</v>
      </c>
      <c r="H24" s="385">
        <f t="shared" si="1"/>
        <v>0</v>
      </c>
      <c r="I24" s="385">
        <f>'Export SMIS A NU SE ANEXA!!'!T13</f>
        <v>0</v>
      </c>
      <c r="J24" s="385">
        <f>'Export SMIS A NU SE ANEXA!!'!Y13</f>
        <v>0</v>
      </c>
      <c r="K24" s="385">
        <f>'Export SMIS A NU SE ANEXA!!'!Z13</f>
        <v>0</v>
      </c>
      <c r="L24" s="385">
        <f t="shared" si="2"/>
        <v>0</v>
      </c>
      <c r="M24" s="386">
        <f>'Export SMIS A NU SE ANEXA!!'!G13</f>
        <v>0</v>
      </c>
    </row>
    <row r="25" spans="1:13" s="387" customFormat="1" ht="21.6" customHeight="1" x14ac:dyDescent="0.3">
      <c r="A25" s="383">
        <v>13</v>
      </c>
      <c r="B25" s="384">
        <f>'Export SMIS A NU SE ANEXA!!'!H14</f>
        <v>0</v>
      </c>
      <c r="C25" s="384">
        <f>'Export SMIS A NU SE ANEXA!!'!J14</f>
        <v>0</v>
      </c>
      <c r="D25" s="385">
        <f t="shared" si="0"/>
        <v>0</v>
      </c>
      <c r="E25" s="385">
        <f>'Export SMIS A NU SE ANEXA!!'!AK14</f>
        <v>0</v>
      </c>
      <c r="F25" s="385">
        <f>'Export SMIS A NU SE ANEXA!!'!AN14</f>
        <v>0</v>
      </c>
      <c r="G25" s="385">
        <f>'Export SMIS A NU SE ANEXA!!'!AE14</f>
        <v>0</v>
      </c>
      <c r="H25" s="385">
        <f t="shared" si="1"/>
        <v>0</v>
      </c>
      <c r="I25" s="385">
        <f>'Export SMIS A NU SE ANEXA!!'!T14</f>
        <v>0</v>
      </c>
      <c r="J25" s="385">
        <f>'Export SMIS A NU SE ANEXA!!'!Y14</f>
        <v>0</v>
      </c>
      <c r="K25" s="385">
        <f>'Export SMIS A NU SE ANEXA!!'!Z14</f>
        <v>0</v>
      </c>
      <c r="L25" s="385">
        <f t="shared" si="2"/>
        <v>0</v>
      </c>
      <c r="M25" s="386">
        <f>'Export SMIS A NU SE ANEXA!!'!G14</f>
        <v>0</v>
      </c>
    </row>
    <row r="26" spans="1:13" s="387" customFormat="1" ht="21.6" customHeight="1" x14ac:dyDescent="0.3">
      <c r="A26" s="383">
        <v>14</v>
      </c>
      <c r="B26" s="384">
        <f>'Export SMIS A NU SE ANEXA!!'!H15</f>
        <v>0</v>
      </c>
      <c r="C26" s="384">
        <f>'Export SMIS A NU SE ANEXA!!'!J15</f>
        <v>0</v>
      </c>
      <c r="D26" s="385">
        <f t="shared" si="0"/>
        <v>0</v>
      </c>
      <c r="E26" s="385">
        <f>'Export SMIS A NU SE ANEXA!!'!AK15</f>
        <v>0</v>
      </c>
      <c r="F26" s="385">
        <f>'Export SMIS A NU SE ANEXA!!'!AN15</f>
        <v>0</v>
      </c>
      <c r="G26" s="385">
        <f>'Export SMIS A NU SE ANEXA!!'!AE15</f>
        <v>0</v>
      </c>
      <c r="H26" s="385">
        <f t="shared" si="1"/>
        <v>0</v>
      </c>
      <c r="I26" s="385">
        <f>'Export SMIS A NU SE ANEXA!!'!T15</f>
        <v>0</v>
      </c>
      <c r="J26" s="385">
        <f>'Export SMIS A NU SE ANEXA!!'!Y15</f>
        <v>0</v>
      </c>
      <c r="K26" s="385">
        <f>'Export SMIS A NU SE ANEXA!!'!Z15</f>
        <v>0</v>
      </c>
      <c r="L26" s="385">
        <f t="shared" si="2"/>
        <v>0</v>
      </c>
      <c r="M26" s="386">
        <f>'Export SMIS A NU SE ANEXA!!'!G15</f>
        <v>0</v>
      </c>
    </row>
    <row r="27" spans="1:13" s="387" customFormat="1" ht="21.6" customHeight="1" x14ac:dyDescent="0.3">
      <c r="A27" s="383">
        <v>15</v>
      </c>
      <c r="B27" s="384">
        <f>'Export SMIS A NU SE ANEXA!!'!H16</f>
        <v>0</v>
      </c>
      <c r="C27" s="384">
        <f>'Export SMIS A NU SE ANEXA!!'!J16</f>
        <v>0</v>
      </c>
      <c r="D27" s="385">
        <f t="shared" si="0"/>
        <v>0</v>
      </c>
      <c r="E27" s="385">
        <f>'Export SMIS A NU SE ANEXA!!'!AK16</f>
        <v>0</v>
      </c>
      <c r="F27" s="385">
        <f>'Export SMIS A NU SE ANEXA!!'!AN16</f>
        <v>0</v>
      </c>
      <c r="G27" s="385">
        <f>'Export SMIS A NU SE ANEXA!!'!AE16</f>
        <v>0</v>
      </c>
      <c r="H27" s="385">
        <f t="shared" si="1"/>
        <v>0</v>
      </c>
      <c r="I27" s="385">
        <f>'Export SMIS A NU SE ANEXA!!'!T16</f>
        <v>0</v>
      </c>
      <c r="J27" s="385">
        <f>'Export SMIS A NU SE ANEXA!!'!Y16</f>
        <v>0</v>
      </c>
      <c r="K27" s="385">
        <f>'Export SMIS A NU SE ANEXA!!'!Z16</f>
        <v>0</v>
      </c>
      <c r="L27" s="385">
        <f t="shared" si="2"/>
        <v>0</v>
      </c>
      <c r="M27" s="386">
        <f>'Export SMIS A NU SE ANEXA!!'!G16</f>
        <v>0</v>
      </c>
    </row>
    <row r="28" spans="1:13" s="387" customFormat="1" ht="21.6" customHeight="1" x14ac:dyDescent="0.3">
      <c r="A28" s="383">
        <v>16</v>
      </c>
      <c r="B28" s="384">
        <f>'Export SMIS A NU SE ANEXA!!'!H17</f>
        <v>0</v>
      </c>
      <c r="C28" s="384">
        <f>'Export SMIS A NU SE ANEXA!!'!J17</f>
        <v>0</v>
      </c>
      <c r="D28" s="385">
        <f t="shared" si="0"/>
        <v>0</v>
      </c>
      <c r="E28" s="385">
        <f>'Export SMIS A NU SE ANEXA!!'!AK17</f>
        <v>0</v>
      </c>
      <c r="F28" s="385">
        <f>'Export SMIS A NU SE ANEXA!!'!AN17</f>
        <v>0</v>
      </c>
      <c r="G28" s="385">
        <f>'Export SMIS A NU SE ANEXA!!'!AE17</f>
        <v>0</v>
      </c>
      <c r="H28" s="385">
        <f t="shared" si="1"/>
        <v>0</v>
      </c>
      <c r="I28" s="385">
        <f>'Export SMIS A NU SE ANEXA!!'!T17</f>
        <v>0</v>
      </c>
      <c r="J28" s="385">
        <f>'Export SMIS A NU SE ANEXA!!'!Y17</f>
        <v>0</v>
      </c>
      <c r="K28" s="385">
        <f>'Export SMIS A NU SE ANEXA!!'!Z17</f>
        <v>0</v>
      </c>
      <c r="L28" s="385">
        <f t="shared" si="2"/>
        <v>0</v>
      </c>
      <c r="M28" s="386">
        <f>'Export SMIS A NU SE ANEXA!!'!G17</f>
        <v>0</v>
      </c>
    </row>
    <row r="29" spans="1:13" s="387" customFormat="1" ht="21.6" customHeight="1" x14ac:dyDescent="0.3">
      <c r="A29" s="383">
        <v>17</v>
      </c>
      <c r="B29" s="384">
        <f>'Export SMIS A NU SE ANEXA!!'!H18</f>
        <v>0</v>
      </c>
      <c r="C29" s="384">
        <f>'Export SMIS A NU SE ANEXA!!'!J18</f>
        <v>0</v>
      </c>
      <c r="D29" s="385">
        <f t="shared" si="0"/>
        <v>0</v>
      </c>
      <c r="E29" s="385">
        <f>'Export SMIS A NU SE ANEXA!!'!AK18</f>
        <v>0</v>
      </c>
      <c r="F29" s="385">
        <f>'Export SMIS A NU SE ANEXA!!'!AN18</f>
        <v>0</v>
      </c>
      <c r="G29" s="385">
        <f>'Export SMIS A NU SE ANEXA!!'!AE18</f>
        <v>0</v>
      </c>
      <c r="H29" s="385">
        <f t="shared" si="1"/>
        <v>0</v>
      </c>
      <c r="I29" s="385">
        <f>'Export SMIS A NU SE ANEXA!!'!T18</f>
        <v>0</v>
      </c>
      <c r="J29" s="385">
        <f>'Export SMIS A NU SE ANEXA!!'!Y18</f>
        <v>0</v>
      </c>
      <c r="K29" s="385">
        <f>'Export SMIS A NU SE ANEXA!!'!Z18</f>
        <v>0</v>
      </c>
      <c r="L29" s="385">
        <f t="shared" si="2"/>
        <v>0</v>
      </c>
      <c r="M29" s="386">
        <f>'Export SMIS A NU SE ANEXA!!'!G18</f>
        <v>0</v>
      </c>
    </row>
    <row r="30" spans="1:13" s="387" customFormat="1" ht="21.6" customHeight="1" x14ac:dyDescent="0.3">
      <c r="A30" s="383">
        <v>18</v>
      </c>
      <c r="B30" s="384">
        <f>'Export SMIS A NU SE ANEXA!!'!H19</f>
        <v>0</v>
      </c>
      <c r="C30" s="384">
        <f>'Export SMIS A NU SE ANEXA!!'!J19</f>
        <v>0</v>
      </c>
      <c r="D30" s="385">
        <f t="shared" si="0"/>
        <v>0</v>
      </c>
      <c r="E30" s="385">
        <f>'Export SMIS A NU SE ANEXA!!'!AK19</f>
        <v>0</v>
      </c>
      <c r="F30" s="385">
        <f>'Export SMIS A NU SE ANEXA!!'!AN19</f>
        <v>0</v>
      </c>
      <c r="G30" s="385">
        <f>'Export SMIS A NU SE ANEXA!!'!AE19</f>
        <v>0</v>
      </c>
      <c r="H30" s="385">
        <f t="shared" si="1"/>
        <v>0</v>
      </c>
      <c r="I30" s="385">
        <f>'Export SMIS A NU SE ANEXA!!'!T19</f>
        <v>0</v>
      </c>
      <c r="J30" s="385">
        <f>'Export SMIS A NU SE ANEXA!!'!Y19</f>
        <v>0</v>
      </c>
      <c r="K30" s="385">
        <f>'Export SMIS A NU SE ANEXA!!'!Z19</f>
        <v>0</v>
      </c>
      <c r="L30" s="385">
        <f t="shared" si="2"/>
        <v>0</v>
      </c>
      <c r="M30" s="386">
        <f>'Export SMIS A NU SE ANEXA!!'!G19</f>
        <v>0</v>
      </c>
    </row>
    <row r="31" spans="1:13" s="387" customFormat="1" ht="21.6" customHeight="1" x14ac:dyDescent="0.3">
      <c r="A31" s="383">
        <v>19</v>
      </c>
      <c r="B31" s="384">
        <f>'Export SMIS A NU SE ANEXA!!'!H20</f>
        <v>0</v>
      </c>
      <c r="C31" s="384">
        <f>'Export SMIS A NU SE ANEXA!!'!J20</f>
        <v>0</v>
      </c>
      <c r="D31" s="385">
        <f t="shared" si="0"/>
        <v>0</v>
      </c>
      <c r="E31" s="385">
        <f>'Export SMIS A NU SE ANEXA!!'!AK20</f>
        <v>0</v>
      </c>
      <c r="F31" s="385">
        <f>'Export SMIS A NU SE ANEXA!!'!AN20</f>
        <v>0</v>
      </c>
      <c r="G31" s="385">
        <f>'Export SMIS A NU SE ANEXA!!'!AE20</f>
        <v>0</v>
      </c>
      <c r="H31" s="385">
        <f t="shared" si="1"/>
        <v>0</v>
      </c>
      <c r="I31" s="385">
        <f>'Export SMIS A NU SE ANEXA!!'!T20</f>
        <v>0</v>
      </c>
      <c r="J31" s="385">
        <f>'Export SMIS A NU SE ANEXA!!'!Y20</f>
        <v>0</v>
      </c>
      <c r="K31" s="385">
        <f>'Export SMIS A NU SE ANEXA!!'!Z20</f>
        <v>0</v>
      </c>
      <c r="L31" s="385">
        <f t="shared" si="2"/>
        <v>0</v>
      </c>
      <c r="M31" s="386">
        <f>'Export SMIS A NU SE ANEXA!!'!G20</f>
        <v>0</v>
      </c>
    </row>
    <row r="32" spans="1:13" s="387" customFormat="1" ht="21.6" customHeight="1" x14ac:dyDescent="0.3">
      <c r="A32" s="383">
        <v>20</v>
      </c>
      <c r="B32" s="384">
        <f>'Export SMIS A NU SE ANEXA!!'!H21</f>
        <v>0</v>
      </c>
      <c r="C32" s="384">
        <f>'Export SMIS A NU SE ANEXA!!'!J21</f>
        <v>0</v>
      </c>
      <c r="D32" s="385">
        <f t="shared" si="0"/>
        <v>0</v>
      </c>
      <c r="E32" s="385">
        <f>'Export SMIS A NU SE ANEXA!!'!AK21</f>
        <v>0</v>
      </c>
      <c r="F32" s="385">
        <f>'Export SMIS A NU SE ANEXA!!'!AN21</f>
        <v>0</v>
      </c>
      <c r="G32" s="385">
        <f>'Export SMIS A NU SE ANEXA!!'!AE21</f>
        <v>0</v>
      </c>
      <c r="H32" s="385">
        <f t="shared" si="1"/>
        <v>0</v>
      </c>
      <c r="I32" s="385">
        <f>'Export SMIS A NU SE ANEXA!!'!T21</f>
        <v>0</v>
      </c>
      <c r="J32" s="385">
        <f>'Export SMIS A NU SE ANEXA!!'!Y21</f>
        <v>0</v>
      </c>
      <c r="K32" s="385">
        <f>'Export SMIS A NU SE ANEXA!!'!Z21</f>
        <v>0</v>
      </c>
      <c r="L32" s="385">
        <f t="shared" si="2"/>
        <v>0</v>
      </c>
      <c r="M32" s="386">
        <f>'Export SMIS A NU SE ANEXA!!'!G21</f>
        <v>0</v>
      </c>
    </row>
    <row r="33" spans="1:13" s="387" customFormat="1" ht="21.6" customHeight="1" x14ac:dyDescent="0.3">
      <c r="A33" s="383">
        <v>21</v>
      </c>
      <c r="B33" s="384">
        <f>'Export SMIS A NU SE ANEXA!!'!H22</f>
        <v>0</v>
      </c>
      <c r="C33" s="384">
        <f>'Export SMIS A NU SE ANEXA!!'!J22</f>
        <v>0</v>
      </c>
      <c r="D33" s="385">
        <f t="shared" si="0"/>
        <v>0</v>
      </c>
      <c r="E33" s="385">
        <f>'Export SMIS A NU SE ANEXA!!'!AK22</f>
        <v>0</v>
      </c>
      <c r="F33" s="385">
        <f>'Export SMIS A NU SE ANEXA!!'!AN22</f>
        <v>0</v>
      </c>
      <c r="G33" s="385">
        <f>'Export SMIS A NU SE ANEXA!!'!AE22</f>
        <v>0</v>
      </c>
      <c r="H33" s="385">
        <f t="shared" si="1"/>
        <v>0</v>
      </c>
      <c r="I33" s="385">
        <f>'Export SMIS A NU SE ANEXA!!'!T22</f>
        <v>0</v>
      </c>
      <c r="J33" s="385">
        <f>'Export SMIS A NU SE ANEXA!!'!Y22</f>
        <v>0</v>
      </c>
      <c r="K33" s="385">
        <f>'Export SMIS A NU SE ANEXA!!'!Z22</f>
        <v>0</v>
      </c>
      <c r="L33" s="385">
        <f t="shared" si="2"/>
        <v>0</v>
      </c>
      <c r="M33" s="386">
        <f>'Export SMIS A NU SE ANEXA!!'!G22</f>
        <v>0</v>
      </c>
    </row>
    <row r="34" spans="1:13" s="387" customFormat="1" ht="21.6" customHeight="1" x14ac:dyDescent="0.3">
      <c r="A34" s="383">
        <v>22</v>
      </c>
      <c r="B34" s="384">
        <f>'Export SMIS A NU SE ANEXA!!'!H23</f>
        <v>0</v>
      </c>
      <c r="C34" s="384">
        <f>'Export SMIS A NU SE ANEXA!!'!J23</f>
        <v>0</v>
      </c>
      <c r="D34" s="385">
        <f t="shared" si="0"/>
        <v>0</v>
      </c>
      <c r="E34" s="385">
        <f>'Export SMIS A NU SE ANEXA!!'!AK23</f>
        <v>0</v>
      </c>
      <c r="F34" s="385">
        <f>'Export SMIS A NU SE ANEXA!!'!AN23</f>
        <v>0</v>
      </c>
      <c r="G34" s="385">
        <f>'Export SMIS A NU SE ANEXA!!'!AE23</f>
        <v>0</v>
      </c>
      <c r="H34" s="385">
        <f t="shared" si="1"/>
        <v>0</v>
      </c>
      <c r="I34" s="385">
        <f>'Export SMIS A NU SE ANEXA!!'!T23</f>
        <v>0</v>
      </c>
      <c r="J34" s="385">
        <f>'Export SMIS A NU SE ANEXA!!'!Y23</f>
        <v>0</v>
      </c>
      <c r="K34" s="385">
        <f>'Export SMIS A NU SE ANEXA!!'!Z23</f>
        <v>0</v>
      </c>
      <c r="L34" s="385">
        <f t="shared" si="2"/>
        <v>0</v>
      </c>
      <c r="M34" s="386">
        <f>'Export SMIS A NU SE ANEXA!!'!G23</f>
        <v>0</v>
      </c>
    </row>
    <row r="35" spans="1:13" s="387" customFormat="1" ht="21.6" customHeight="1" x14ac:dyDescent="0.3">
      <c r="A35" s="383">
        <v>23</v>
      </c>
      <c r="B35" s="384">
        <f>'Export SMIS A NU SE ANEXA!!'!H24</f>
        <v>0</v>
      </c>
      <c r="C35" s="384">
        <f>'Export SMIS A NU SE ANEXA!!'!J24</f>
        <v>0</v>
      </c>
      <c r="D35" s="385">
        <f t="shared" si="0"/>
        <v>0</v>
      </c>
      <c r="E35" s="385">
        <f>'Export SMIS A NU SE ANEXA!!'!AK24</f>
        <v>0</v>
      </c>
      <c r="F35" s="385">
        <f>'Export SMIS A NU SE ANEXA!!'!AN24</f>
        <v>0</v>
      </c>
      <c r="G35" s="385">
        <f>'Export SMIS A NU SE ANEXA!!'!AE24</f>
        <v>0</v>
      </c>
      <c r="H35" s="385">
        <f t="shared" si="1"/>
        <v>0</v>
      </c>
      <c r="I35" s="385">
        <f>'Export SMIS A NU SE ANEXA!!'!T24</f>
        <v>0</v>
      </c>
      <c r="J35" s="385">
        <f>'Export SMIS A NU SE ANEXA!!'!Y24</f>
        <v>0</v>
      </c>
      <c r="K35" s="385">
        <f>'Export SMIS A NU SE ANEXA!!'!Z24</f>
        <v>0</v>
      </c>
      <c r="L35" s="385">
        <f t="shared" si="2"/>
        <v>0</v>
      </c>
      <c r="M35" s="386">
        <f>'Export SMIS A NU SE ANEXA!!'!G24</f>
        <v>0</v>
      </c>
    </row>
    <row r="36" spans="1:13" s="387" customFormat="1" ht="21.6" customHeight="1" x14ac:dyDescent="0.3">
      <c r="A36" s="383">
        <v>24</v>
      </c>
      <c r="B36" s="384">
        <f>'Export SMIS A NU SE ANEXA!!'!H25</f>
        <v>0</v>
      </c>
      <c r="C36" s="384">
        <f>'Export SMIS A NU SE ANEXA!!'!J25</f>
        <v>0</v>
      </c>
      <c r="D36" s="385">
        <f t="shared" si="0"/>
        <v>0</v>
      </c>
      <c r="E36" s="385">
        <f>'Export SMIS A NU SE ANEXA!!'!AK25</f>
        <v>0</v>
      </c>
      <c r="F36" s="385">
        <f>'Export SMIS A NU SE ANEXA!!'!AN25</f>
        <v>0</v>
      </c>
      <c r="G36" s="385">
        <f>'Export SMIS A NU SE ANEXA!!'!AE25</f>
        <v>0</v>
      </c>
      <c r="H36" s="385">
        <f t="shared" si="1"/>
        <v>0</v>
      </c>
      <c r="I36" s="385">
        <f>'Export SMIS A NU SE ANEXA!!'!T25</f>
        <v>0</v>
      </c>
      <c r="J36" s="385">
        <f>'Export SMIS A NU SE ANEXA!!'!Y25</f>
        <v>0</v>
      </c>
      <c r="K36" s="385">
        <f>'Export SMIS A NU SE ANEXA!!'!Z25</f>
        <v>0</v>
      </c>
      <c r="L36" s="385">
        <f t="shared" si="2"/>
        <v>0</v>
      </c>
      <c r="M36" s="386">
        <f>'Export SMIS A NU SE ANEXA!!'!G25</f>
        <v>0</v>
      </c>
    </row>
    <row r="37" spans="1:13" s="387" customFormat="1" ht="21.6" customHeight="1" x14ac:dyDescent="0.3">
      <c r="A37" s="383">
        <v>25</v>
      </c>
      <c r="B37" s="384">
        <f>'Export SMIS A NU SE ANEXA!!'!H26</f>
        <v>0</v>
      </c>
      <c r="C37" s="384">
        <f>'Export SMIS A NU SE ANEXA!!'!J26</f>
        <v>0</v>
      </c>
      <c r="D37" s="385">
        <f t="shared" si="0"/>
        <v>0</v>
      </c>
      <c r="E37" s="385">
        <f>'Export SMIS A NU SE ANEXA!!'!AK26</f>
        <v>0</v>
      </c>
      <c r="F37" s="385">
        <f>'Export SMIS A NU SE ANEXA!!'!AN26</f>
        <v>0</v>
      </c>
      <c r="G37" s="385">
        <f>'Export SMIS A NU SE ANEXA!!'!AE26</f>
        <v>0</v>
      </c>
      <c r="H37" s="385">
        <f t="shared" si="1"/>
        <v>0</v>
      </c>
      <c r="I37" s="385">
        <f>'Export SMIS A NU SE ANEXA!!'!T26</f>
        <v>0</v>
      </c>
      <c r="J37" s="385">
        <f>'Export SMIS A NU SE ANEXA!!'!Y26</f>
        <v>0</v>
      </c>
      <c r="K37" s="385">
        <f>'Export SMIS A NU SE ANEXA!!'!Z26</f>
        <v>0</v>
      </c>
      <c r="L37" s="385">
        <f t="shared" si="2"/>
        <v>0</v>
      </c>
      <c r="M37" s="386">
        <f>'Export SMIS A NU SE ANEXA!!'!G26</f>
        <v>0</v>
      </c>
    </row>
    <row r="38" spans="1:13" s="387" customFormat="1" ht="21.6" customHeight="1" x14ac:dyDescent="0.3">
      <c r="A38" s="383">
        <v>26</v>
      </c>
      <c r="B38" s="384">
        <f>'Export SMIS A NU SE ANEXA!!'!H27</f>
        <v>0</v>
      </c>
      <c r="C38" s="384">
        <f>'Export SMIS A NU SE ANEXA!!'!J27</f>
        <v>0</v>
      </c>
      <c r="D38" s="385">
        <f t="shared" si="0"/>
        <v>0</v>
      </c>
      <c r="E38" s="385">
        <f>'Export SMIS A NU SE ANEXA!!'!AK27</f>
        <v>0</v>
      </c>
      <c r="F38" s="385">
        <f>'Export SMIS A NU SE ANEXA!!'!AN27</f>
        <v>0</v>
      </c>
      <c r="G38" s="385">
        <f>'Export SMIS A NU SE ANEXA!!'!AE27</f>
        <v>0</v>
      </c>
      <c r="H38" s="385">
        <f t="shared" si="1"/>
        <v>0</v>
      </c>
      <c r="I38" s="385">
        <f>'Export SMIS A NU SE ANEXA!!'!T27</f>
        <v>0</v>
      </c>
      <c r="J38" s="385">
        <f>'Export SMIS A NU SE ANEXA!!'!Y27</f>
        <v>0</v>
      </c>
      <c r="K38" s="385">
        <f>'Export SMIS A NU SE ANEXA!!'!Z27</f>
        <v>0</v>
      </c>
      <c r="L38" s="385">
        <f t="shared" si="2"/>
        <v>0</v>
      </c>
      <c r="M38" s="386">
        <f>'Export SMIS A NU SE ANEXA!!'!G27</f>
        <v>0</v>
      </c>
    </row>
    <row r="39" spans="1:13" s="387" customFormat="1" ht="21.6" customHeight="1" x14ac:dyDescent="0.3">
      <c r="A39" s="383">
        <v>27</v>
      </c>
      <c r="B39" s="384">
        <f>'Export SMIS A NU SE ANEXA!!'!H28</f>
        <v>0</v>
      </c>
      <c r="C39" s="384">
        <f>'Export SMIS A NU SE ANEXA!!'!J28</f>
        <v>0</v>
      </c>
      <c r="D39" s="385">
        <f t="shared" si="0"/>
        <v>0</v>
      </c>
      <c r="E39" s="385">
        <f>'Export SMIS A NU SE ANEXA!!'!AK28</f>
        <v>0</v>
      </c>
      <c r="F39" s="385">
        <f>'Export SMIS A NU SE ANEXA!!'!AN28</f>
        <v>0</v>
      </c>
      <c r="G39" s="385">
        <f>'Export SMIS A NU SE ANEXA!!'!AE28</f>
        <v>0</v>
      </c>
      <c r="H39" s="385">
        <f t="shared" si="1"/>
        <v>0</v>
      </c>
      <c r="I39" s="385">
        <f>'Export SMIS A NU SE ANEXA!!'!T28</f>
        <v>0</v>
      </c>
      <c r="J39" s="385">
        <f>'Export SMIS A NU SE ANEXA!!'!Y28</f>
        <v>0</v>
      </c>
      <c r="K39" s="385">
        <f>'Export SMIS A NU SE ANEXA!!'!Z28</f>
        <v>0</v>
      </c>
      <c r="L39" s="385">
        <f t="shared" si="2"/>
        <v>0</v>
      </c>
      <c r="M39" s="386">
        <f>'Export SMIS A NU SE ANEXA!!'!G28</f>
        <v>0</v>
      </c>
    </row>
    <row r="40" spans="1:13" s="387" customFormat="1" ht="21.6" customHeight="1" x14ac:dyDescent="0.3">
      <c r="A40" s="383">
        <v>28</v>
      </c>
      <c r="B40" s="384">
        <f>'Export SMIS A NU SE ANEXA!!'!H29</f>
        <v>0</v>
      </c>
      <c r="C40" s="384">
        <f>'Export SMIS A NU SE ANEXA!!'!J29</f>
        <v>0</v>
      </c>
      <c r="D40" s="385">
        <f t="shared" si="0"/>
        <v>0</v>
      </c>
      <c r="E40" s="385">
        <f>'Export SMIS A NU SE ANEXA!!'!AK29</f>
        <v>0</v>
      </c>
      <c r="F40" s="385">
        <f>'Export SMIS A NU SE ANEXA!!'!AN29</f>
        <v>0</v>
      </c>
      <c r="G40" s="385">
        <f>'Export SMIS A NU SE ANEXA!!'!AE29</f>
        <v>0</v>
      </c>
      <c r="H40" s="385">
        <f t="shared" si="1"/>
        <v>0</v>
      </c>
      <c r="I40" s="385">
        <f>'Export SMIS A NU SE ANEXA!!'!T29</f>
        <v>0</v>
      </c>
      <c r="J40" s="385">
        <f>'Export SMIS A NU SE ANEXA!!'!Y29</f>
        <v>0</v>
      </c>
      <c r="K40" s="385">
        <f>'Export SMIS A NU SE ANEXA!!'!Z29</f>
        <v>0</v>
      </c>
      <c r="L40" s="385">
        <f t="shared" si="2"/>
        <v>0</v>
      </c>
      <c r="M40" s="386">
        <f>'Export SMIS A NU SE ANEXA!!'!G29</f>
        <v>0</v>
      </c>
    </row>
    <row r="41" spans="1:13" s="387" customFormat="1" ht="21.6" customHeight="1" x14ac:dyDescent="0.3">
      <c r="A41" s="383">
        <v>29</v>
      </c>
      <c r="B41" s="384">
        <f>'Export SMIS A NU SE ANEXA!!'!H30</f>
        <v>0</v>
      </c>
      <c r="C41" s="384">
        <f>'Export SMIS A NU SE ANEXA!!'!J30</f>
        <v>0</v>
      </c>
      <c r="D41" s="385">
        <f t="shared" si="0"/>
        <v>0</v>
      </c>
      <c r="E41" s="385">
        <f>'Export SMIS A NU SE ANEXA!!'!AK30</f>
        <v>0</v>
      </c>
      <c r="F41" s="385">
        <f>'Export SMIS A NU SE ANEXA!!'!AN30</f>
        <v>0</v>
      </c>
      <c r="G41" s="385">
        <f>'Export SMIS A NU SE ANEXA!!'!AE30</f>
        <v>0</v>
      </c>
      <c r="H41" s="385">
        <f t="shared" si="1"/>
        <v>0</v>
      </c>
      <c r="I41" s="385">
        <f>'Export SMIS A NU SE ANEXA!!'!T30</f>
        <v>0</v>
      </c>
      <c r="J41" s="385">
        <f>'Export SMIS A NU SE ANEXA!!'!Y30</f>
        <v>0</v>
      </c>
      <c r="K41" s="385">
        <f>'Export SMIS A NU SE ANEXA!!'!Z30</f>
        <v>0</v>
      </c>
      <c r="L41" s="385">
        <f t="shared" si="2"/>
        <v>0</v>
      </c>
      <c r="M41" s="386">
        <f>'Export SMIS A NU SE ANEXA!!'!G30</f>
        <v>0</v>
      </c>
    </row>
    <row r="42" spans="1:13" s="387" customFormat="1" ht="21.6" customHeight="1" x14ac:dyDescent="0.3">
      <c r="A42" s="383">
        <v>30</v>
      </c>
      <c r="B42" s="384">
        <f>'Export SMIS A NU SE ANEXA!!'!H31</f>
        <v>0</v>
      </c>
      <c r="C42" s="384">
        <f>'Export SMIS A NU SE ANEXA!!'!J31</f>
        <v>0</v>
      </c>
      <c r="D42" s="385">
        <f t="shared" si="0"/>
        <v>0</v>
      </c>
      <c r="E42" s="385">
        <f>'Export SMIS A NU SE ANEXA!!'!AK31</f>
        <v>0</v>
      </c>
      <c r="F42" s="385">
        <f>'Export SMIS A NU SE ANEXA!!'!AN31</f>
        <v>0</v>
      </c>
      <c r="G42" s="385">
        <f>'Export SMIS A NU SE ANEXA!!'!AE31</f>
        <v>0</v>
      </c>
      <c r="H42" s="385">
        <f t="shared" si="1"/>
        <v>0</v>
      </c>
      <c r="I42" s="385">
        <f>'Export SMIS A NU SE ANEXA!!'!T31</f>
        <v>0</v>
      </c>
      <c r="J42" s="385">
        <f>'Export SMIS A NU SE ANEXA!!'!Y31</f>
        <v>0</v>
      </c>
      <c r="K42" s="385">
        <f>'Export SMIS A NU SE ANEXA!!'!Z31</f>
        <v>0</v>
      </c>
      <c r="L42" s="385">
        <f t="shared" si="2"/>
        <v>0</v>
      </c>
      <c r="M42" s="386">
        <f>'Export SMIS A NU SE ANEXA!!'!G31</f>
        <v>0</v>
      </c>
    </row>
    <row r="43" spans="1:13" s="387" customFormat="1" ht="21.6" customHeight="1" x14ac:dyDescent="0.3">
      <c r="A43" s="383">
        <v>31</v>
      </c>
      <c r="B43" s="384">
        <f>'Export SMIS A NU SE ANEXA!!'!H32</f>
        <v>0</v>
      </c>
      <c r="C43" s="384">
        <f>'Export SMIS A NU SE ANEXA!!'!J32</f>
        <v>0</v>
      </c>
      <c r="D43" s="385">
        <f t="shared" si="0"/>
        <v>0</v>
      </c>
      <c r="E43" s="385">
        <f>'Export SMIS A NU SE ANEXA!!'!AK32</f>
        <v>0</v>
      </c>
      <c r="F43" s="385">
        <f>'Export SMIS A NU SE ANEXA!!'!AN32</f>
        <v>0</v>
      </c>
      <c r="G43" s="385">
        <f>'Export SMIS A NU SE ANEXA!!'!AE32</f>
        <v>0</v>
      </c>
      <c r="H43" s="385">
        <f t="shared" si="1"/>
        <v>0</v>
      </c>
      <c r="I43" s="385">
        <f>'Export SMIS A NU SE ANEXA!!'!T32</f>
        <v>0</v>
      </c>
      <c r="J43" s="385">
        <f>'Export SMIS A NU SE ANEXA!!'!Y32</f>
        <v>0</v>
      </c>
      <c r="K43" s="385">
        <f>'Export SMIS A NU SE ANEXA!!'!Z32</f>
        <v>0</v>
      </c>
      <c r="L43" s="385">
        <f t="shared" si="2"/>
        <v>0</v>
      </c>
      <c r="M43" s="386">
        <f>'Export SMIS A NU SE ANEXA!!'!G32</f>
        <v>0</v>
      </c>
    </row>
    <row r="44" spans="1:13" s="387" customFormat="1" ht="21.6" customHeight="1" x14ac:dyDescent="0.3">
      <c r="A44" s="383">
        <v>32</v>
      </c>
      <c r="B44" s="384">
        <f>'Export SMIS A NU SE ANEXA!!'!H33</f>
        <v>0</v>
      </c>
      <c r="C44" s="384">
        <f>'Export SMIS A NU SE ANEXA!!'!J33</f>
        <v>0</v>
      </c>
      <c r="D44" s="385">
        <f t="shared" si="0"/>
        <v>0</v>
      </c>
      <c r="E44" s="385">
        <f>'Export SMIS A NU SE ANEXA!!'!AK33</f>
        <v>0</v>
      </c>
      <c r="F44" s="385">
        <f>'Export SMIS A NU SE ANEXA!!'!AN33</f>
        <v>0</v>
      </c>
      <c r="G44" s="385">
        <f>'Export SMIS A NU SE ANEXA!!'!AE33</f>
        <v>0</v>
      </c>
      <c r="H44" s="385">
        <f t="shared" si="1"/>
        <v>0</v>
      </c>
      <c r="I44" s="385">
        <f>'Export SMIS A NU SE ANEXA!!'!T33</f>
        <v>0</v>
      </c>
      <c r="J44" s="385">
        <f>'Export SMIS A NU SE ANEXA!!'!Y33</f>
        <v>0</v>
      </c>
      <c r="K44" s="385">
        <f>'Export SMIS A NU SE ANEXA!!'!Z33</f>
        <v>0</v>
      </c>
      <c r="L44" s="385">
        <f t="shared" si="2"/>
        <v>0</v>
      </c>
      <c r="M44" s="386">
        <f>'Export SMIS A NU SE ANEXA!!'!G33</f>
        <v>0</v>
      </c>
    </row>
    <row r="45" spans="1:13" s="387" customFormat="1" ht="21.6" customHeight="1" x14ac:dyDescent="0.3">
      <c r="A45" s="383">
        <v>33</v>
      </c>
      <c r="B45" s="384">
        <f>'Export SMIS A NU SE ANEXA!!'!H34</f>
        <v>0</v>
      </c>
      <c r="C45" s="384">
        <f>'Export SMIS A NU SE ANEXA!!'!J34</f>
        <v>0</v>
      </c>
      <c r="D45" s="385">
        <f t="shared" si="0"/>
        <v>0</v>
      </c>
      <c r="E45" s="385">
        <f>'Export SMIS A NU SE ANEXA!!'!AK34</f>
        <v>0</v>
      </c>
      <c r="F45" s="385">
        <f>'Export SMIS A NU SE ANEXA!!'!AN34</f>
        <v>0</v>
      </c>
      <c r="G45" s="385">
        <f>'Export SMIS A NU SE ANEXA!!'!AE34</f>
        <v>0</v>
      </c>
      <c r="H45" s="385">
        <f t="shared" si="1"/>
        <v>0</v>
      </c>
      <c r="I45" s="385">
        <f>'Export SMIS A NU SE ANEXA!!'!T34</f>
        <v>0</v>
      </c>
      <c r="J45" s="385">
        <f>'Export SMIS A NU SE ANEXA!!'!Y34</f>
        <v>0</v>
      </c>
      <c r="K45" s="385">
        <f>'Export SMIS A NU SE ANEXA!!'!Z34</f>
        <v>0</v>
      </c>
      <c r="L45" s="385">
        <f t="shared" si="2"/>
        <v>0</v>
      </c>
      <c r="M45" s="386">
        <f>'Export SMIS A NU SE ANEXA!!'!G34</f>
        <v>0</v>
      </c>
    </row>
    <row r="46" spans="1:13" s="387" customFormat="1" ht="21.6" customHeight="1" x14ac:dyDescent="0.3">
      <c r="A46" s="383">
        <v>34</v>
      </c>
      <c r="B46" s="384">
        <f>'Export SMIS A NU SE ANEXA!!'!H35</f>
        <v>0</v>
      </c>
      <c r="C46" s="384">
        <f>'Export SMIS A NU SE ANEXA!!'!J35</f>
        <v>0</v>
      </c>
      <c r="D46" s="385">
        <f t="shared" si="0"/>
        <v>0</v>
      </c>
      <c r="E46" s="385">
        <f>'Export SMIS A NU SE ANEXA!!'!AK35</f>
        <v>0</v>
      </c>
      <c r="F46" s="385">
        <f>'Export SMIS A NU SE ANEXA!!'!AN35</f>
        <v>0</v>
      </c>
      <c r="G46" s="385">
        <f>'Export SMIS A NU SE ANEXA!!'!AE35</f>
        <v>0</v>
      </c>
      <c r="H46" s="385">
        <f t="shared" si="1"/>
        <v>0</v>
      </c>
      <c r="I46" s="385">
        <f>'Export SMIS A NU SE ANEXA!!'!T35</f>
        <v>0</v>
      </c>
      <c r="J46" s="385">
        <f>'Export SMIS A NU SE ANEXA!!'!Y35</f>
        <v>0</v>
      </c>
      <c r="K46" s="385">
        <f>'Export SMIS A NU SE ANEXA!!'!Z35</f>
        <v>0</v>
      </c>
      <c r="L46" s="385">
        <f t="shared" si="2"/>
        <v>0</v>
      </c>
      <c r="M46" s="386">
        <f>'Export SMIS A NU SE ANEXA!!'!G35</f>
        <v>0</v>
      </c>
    </row>
    <row r="47" spans="1:13" s="387" customFormat="1" ht="21.6" customHeight="1" x14ac:dyDescent="0.3">
      <c r="A47" s="383">
        <v>35</v>
      </c>
      <c r="B47" s="384">
        <f>'Export SMIS A NU SE ANEXA!!'!H36</f>
        <v>0</v>
      </c>
      <c r="C47" s="384">
        <f>'Export SMIS A NU SE ANEXA!!'!J36</f>
        <v>0</v>
      </c>
      <c r="D47" s="385">
        <f t="shared" si="0"/>
        <v>0</v>
      </c>
      <c r="E47" s="385">
        <f>'Export SMIS A NU SE ANEXA!!'!AK36</f>
        <v>0</v>
      </c>
      <c r="F47" s="385">
        <f>'Export SMIS A NU SE ANEXA!!'!AN36</f>
        <v>0</v>
      </c>
      <c r="G47" s="385">
        <f>'Export SMIS A NU SE ANEXA!!'!AE36</f>
        <v>0</v>
      </c>
      <c r="H47" s="385">
        <f t="shared" si="1"/>
        <v>0</v>
      </c>
      <c r="I47" s="385">
        <f>'Export SMIS A NU SE ANEXA!!'!T36</f>
        <v>0</v>
      </c>
      <c r="J47" s="385">
        <f>'Export SMIS A NU SE ANEXA!!'!Y36</f>
        <v>0</v>
      </c>
      <c r="K47" s="385">
        <f>'Export SMIS A NU SE ANEXA!!'!Z36</f>
        <v>0</v>
      </c>
      <c r="L47" s="385">
        <f t="shared" si="2"/>
        <v>0</v>
      </c>
      <c r="M47" s="386">
        <f>'Export SMIS A NU SE ANEXA!!'!G36</f>
        <v>0</v>
      </c>
    </row>
    <row r="48" spans="1:13" s="387" customFormat="1" ht="21.6" customHeight="1" x14ac:dyDescent="0.3">
      <c r="A48" s="383">
        <v>36</v>
      </c>
      <c r="B48" s="384">
        <f>'Export SMIS A NU SE ANEXA!!'!H37</f>
        <v>0</v>
      </c>
      <c r="C48" s="384">
        <f>'Export SMIS A NU SE ANEXA!!'!J37</f>
        <v>0</v>
      </c>
      <c r="D48" s="385">
        <f t="shared" si="0"/>
        <v>0</v>
      </c>
      <c r="E48" s="385">
        <f>'Export SMIS A NU SE ANEXA!!'!AK37</f>
        <v>0</v>
      </c>
      <c r="F48" s="385">
        <f>'Export SMIS A NU SE ANEXA!!'!AN37</f>
        <v>0</v>
      </c>
      <c r="G48" s="385">
        <f>'Export SMIS A NU SE ANEXA!!'!AE37</f>
        <v>0</v>
      </c>
      <c r="H48" s="385">
        <f t="shared" si="1"/>
        <v>0</v>
      </c>
      <c r="I48" s="385">
        <f>'Export SMIS A NU SE ANEXA!!'!T37</f>
        <v>0</v>
      </c>
      <c r="J48" s="385">
        <f>'Export SMIS A NU SE ANEXA!!'!Y37</f>
        <v>0</v>
      </c>
      <c r="K48" s="385">
        <f>'Export SMIS A NU SE ANEXA!!'!Z37</f>
        <v>0</v>
      </c>
      <c r="L48" s="385">
        <f t="shared" si="2"/>
        <v>0</v>
      </c>
      <c r="M48" s="386">
        <f>'Export SMIS A NU SE ANEXA!!'!G37</f>
        <v>0</v>
      </c>
    </row>
    <row r="49" spans="1:13" s="387" customFormat="1" ht="21.6" customHeight="1" x14ac:dyDescent="0.3">
      <c r="A49" s="383">
        <v>37</v>
      </c>
      <c r="B49" s="384">
        <f>'Export SMIS A NU SE ANEXA!!'!H38</f>
        <v>0</v>
      </c>
      <c r="C49" s="384">
        <f>'Export SMIS A NU SE ANEXA!!'!J38</f>
        <v>0</v>
      </c>
      <c r="D49" s="385">
        <f t="shared" si="0"/>
        <v>0</v>
      </c>
      <c r="E49" s="385">
        <f>'Export SMIS A NU SE ANEXA!!'!AK38</f>
        <v>0</v>
      </c>
      <c r="F49" s="385">
        <f>'Export SMIS A NU SE ANEXA!!'!AN38</f>
        <v>0</v>
      </c>
      <c r="G49" s="385">
        <f>'Export SMIS A NU SE ANEXA!!'!AE38</f>
        <v>0</v>
      </c>
      <c r="H49" s="385">
        <f t="shared" si="1"/>
        <v>0</v>
      </c>
      <c r="I49" s="385">
        <f>'Export SMIS A NU SE ANEXA!!'!T38</f>
        <v>0</v>
      </c>
      <c r="J49" s="385">
        <f>'Export SMIS A NU SE ANEXA!!'!Y38</f>
        <v>0</v>
      </c>
      <c r="K49" s="385">
        <f>'Export SMIS A NU SE ANEXA!!'!Z38</f>
        <v>0</v>
      </c>
      <c r="L49" s="385">
        <f t="shared" si="2"/>
        <v>0</v>
      </c>
      <c r="M49" s="386">
        <f>'Export SMIS A NU SE ANEXA!!'!G38</f>
        <v>0</v>
      </c>
    </row>
    <row r="50" spans="1:13" s="387" customFormat="1" ht="21.6" customHeight="1" x14ac:dyDescent="0.3">
      <c r="A50" s="383">
        <v>38</v>
      </c>
      <c r="B50" s="384">
        <f>'Export SMIS A NU SE ANEXA!!'!H39</f>
        <v>0</v>
      </c>
      <c r="C50" s="384">
        <f>'Export SMIS A NU SE ANEXA!!'!J39</f>
        <v>0</v>
      </c>
      <c r="D50" s="385">
        <f t="shared" si="0"/>
        <v>0</v>
      </c>
      <c r="E50" s="385">
        <f>'Export SMIS A NU SE ANEXA!!'!AK39</f>
        <v>0</v>
      </c>
      <c r="F50" s="385">
        <f>'Export SMIS A NU SE ANEXA!!'!AN39</f>
        <v>0</v>
      </c>
      <c r="G50" s="385">
        <f>'Export SMIS A NU SE ANEXA!!'!AE39</f>
        <v>0</v>
      </c>
      <c r="H50" s="385">
        <f t="shared" si="1"/>
        <v>0</v>
      </c>
      <c r="I50" s="385">
        <f>'Export SMIS A NU SE ANEXA!!'!T39</f>
        <v>0</v>
      </c>
      <c r="J50" s="385">
        <f>'Export SMIS A NU SE ANEXA!!'!Y39</f>
        <v>0</v>
      </c>
      <c r="K50" s="385">
        <f>'Export SMIS A NU SE ANEXA!!'!Z39</f>
        <v>0</v>
      </c>
      <c r="L50" s="385">
        <f t="shared" si="2"/>
        <v>0</v>
      </c>
      <c r="M50" s="386">
        <f>'Export SMIS A NU SE ANEXA!!'!G39</f>
        <v>0</v>
      </c>
    </row>
    <row r="51" spans="1:13" s="387" customFormat="1" ht="21.6" customHeight="1" x14ac:dyDescent="0.3">
      <c r="A51" s="383">
        <v>39</v>
      </c>
      <c r="B51" s="384">
        <f>'Export SMIS A NU SE ANEXA!!'!H40</f>
        <v>0</v>
      </c>
      <c r="C51" s="384">
        <f>'Export SMIS A NU SE ANEXA!!'!J40</f>
        <v>0</v>
      </c>
      <c r="D51" s="385">
        <f t="shared" si="0"/>
        <v>0</v>
      </c>
      <c r="E51" s="385">
        <f>'Export SMIS A NU SE ANEXA!!'!AK40</f>
        <v>0</v>
      </c>
      <c r="F51" s="385">
        <f>'Export SMIS A NU SE ANEXA!!'!AN40</f>
        <v>0</v>
      </c>
      <c r="G51" s="385">
        <f>'Export SMIS A NU SE ANEXA!!'!AE40</f>
        <v>0</v>
      </c>
      <c r="H51" s="385">
        <f t="shared" si="1"/>
        <v>0</v>
      </c>
      <c r="I51" s="385">
        <f>'Export SMIS A NU SE ANEXA!!'!T40</f>
        <v>0</v>
      </c>
      <c r="J51" s="385">
        <f>'Export SMIS A NU SE ANEXA!!'!Y40</f>
        <v>0</v>
      </c>
      <c r="K51" s="385">
        <f>'Export SMIS A NU SE ANEXA!!'!Z40</f>
        <v>0</v>
      </c>
      <c r="L51" s="385">
        <f t="shared" si="2"/>
        <v>0</v>
      </c>
      <c r="M51" s="386">
        <f>'Export SMIS A NU SE ANEXA!!'!G40</f>
        <v>0</v>
      </c>
    </row>
    <row r="52" spans="1:13" s="387" customFormat="1" ht="21.6" customHeight="1" x14ac:dyDescent="0.3">
      <c r="A52" s="383">
        <v>40</v>
      </c>
      <c r="B52" s="384">
        <f>'Export SMIS A NU SE ANEXA!!'!H41</f>
        <v>0</v>
      </c>
      <c r="C52" s="384">
        <f>'Export SMIS A NU SE ANEXA!!'!J41</f>
        <v>0</v>
      </c>
      <c r="D52" s="385">
        <f t="shared" si="0"/>
        <v>0</v>
      </c>
      <c r="E52" s="385">
        <f>'Export SMIS A NU SE ANEXA!!'!AK41</f>
        <v>0</v>
      </c>
      <c r="F52" s="385">
        <f>'Export SMIS A NU SE ANEXA!!'!AN41</f>
        <v>0</v>
      </c>
      <c r="G52" s="385">
        <f>'Export SMIS A NU SE ANEXA!!'!AE41</f>
        <v>0</v>
      </c>
      <c r="H52" s="385">
        <f t="shared" si="1"/>
        <v>0</v>
      </c>
      <c r="I52" s="385">
        <f>'Export SMIS A NU SE ANEXA!!'!T41</f>
        <v>0</v>
      </c>
      <c r="J52" s="385">
        <f>'Export SMIS A NU SE ANEXA!!'!Y41</f>
        <v>0</v>
      </c>
      <c r="K52" s="385">
        <f>'Export SMIS A NU SE ANEXA!!'!Z41</f>
        <v>0</v>
      </c>
      <c r="L52" s="385">
        <f t="shared" si="2"/>
        <v>0</v>
      </c>
      <c r="M52" s="386">
        <f>'Export SMIS A NU SE ANEXA!!'!G41</f>
        <v>0</v>
      </c>
    </row>
    <row r="53" spans="1:13" s="387" customFormat="1" ht="21.6" customHeight="1" x14ac:dyDescent="0.3">
      <c r="A53" s="556" t="s">
        <v>0</v>
      </c>
      <c r="B53" s="557"/>
      <c r="C53" s="558"/>
      <c r="D53" s="388">
        <f>SUM(D13:D52)</f>
        <v>0</v>
      </c>
      <c r="E53" s="388">
        <f t="shared" ref="E53:L53" si="3">SUM(E13:E52)</f>
        <v>0</v>
      </c>
      <c r="F53" s="388">
        <f t="shared" si="3"/>
        <v>0</v>
      </c>
      <c r="G53" s="388">
        <f t="shared" si="3"/>
        <v>0</v>
      </c>
      <c r="H53" s="388">
        <f t="shared" si="3"/>
        <v>0</v>
      </c>
      <c r="I53" s="388">
        <f t="shared" si="3"/>
        <v>0</v>
      </c>
      <c r="J53" s="388">
        <f t="shared" si="3"/>
        <v>0</v>
      </c>
      <c r="K53" s="388">
        <f t="shared" si="3"/>
        <v>0</v>
      </c>
      <c r="L53" s="388">
        <f t="shared" si="3"/>
        <v>0</v>
      </c>
    </row>
    <row r="54" spans="1:13" s="387" customFormat="1" ht="25.95" hidden="1" customHeight="1" x14ac:dyDescent="0.3">
      <c r="D54" s="389" t="str">
        <f>IF(D53=Buget_cerere!E85,"OK","ERROR")</f>
        <v>OK</v>
      </c>
      <c r="E54" s="563" t="str">
        <f>IF(E53+F53=ROUND(Buget_cerere!C96,2),"OK","ERROR")</f>
        <v>OK</v>
      </c>
      <c r="F54" s="564" t="e">
        <f>IF(F53=Buget_cerere!#REF!,"OK","ERROR")</f>
        <v>#REF!</v>
      </c>
      <c r="G54" s="389" t="str">
        <f>IF(G53=ROUND(Buget_cerere!K92-Buget_cerere!K95,2),"OK","ERROR")</f>
        <v>OK</v>
      </c>
      <c r="H54" s="389" t="str">
        <f>IF(H53=Buget_cerere!D85+Buget_cerere!G85,"OK","ERROR")</f>
        <v>OK</v>
      </c>
      <c r="I54" s="389" t="str">
        <f>IF(I53=Buget_cerere!D85,"OK","ERROR")</f>
        <v>OK</v>
      </c>
      <c r="J54" s="389" t="str">
        <f>IF(J53=Buget_cerere!G85,"OK","ERROR")</f>
        <v>OK</v>
      </c>
      <c r="K54" s="389" t="str">
        <f>IF(K53=Buget_cerere!H85,"OK","ERROR")</f>
        <v>OK</v>
      </c>
      <c r="L54" s="389" t="str">
        <f>IF(L53=Buget_cerere!C89,"OK","ERROR")</f>
        <v>OK</v>
      </c>
    </row>
    <row r="55" spans="1:13" s="387" customFormat="1" ht="21.6" customHeight="1" x14ac:dyDescent="0.3">
      <c r="B55" s="561" t="s">
        <v>540</v>
      </c>
      <c r="C55" s="561"/>
      <c r="D55" s="385">
        <f>Buget_cerere!E85</f>
        <v>0</v>
      </c>
      <c r="E55" s="559">
        <f>Buget_cerere!K96</f>
        <v>0</v>
      </c>
      <c r="F55" s="559"/>
      <c r="G55" s="385">
        <f>Buget_cerere!K92-Buget_cerere!K95</f>
        <v>0</v>
      </c>
      <c r="H55" s="385">
        <f>Buget_cerere!D85+Buget_cerere!G85</f>
        <v>0</v>
      </c>
      <c r="I55" s="385">
        <f>Buget_cerere!D85</f>
        <v>0</v>
      </c>
      <c r="J55" s="385">
        <f>Buget_cerere!G85</f>
        <v>0</v>
      </c>
      <c r="K55" s="385">
        <f>Buget_cerere!H85</f>
        <v>0</v>
      </c>
      <c r="L55" s="385">
        <f>Buget_cerere!I85</f>
        <v>0</v>
      </c>
    </row>
    <row r="56" spans="1:13" ht="21.6" customHeight="1" x14ac:dyDescent="0.3">
      <c r="B56" s="562" t="s">
        <v>541</v>
      </c>
      <c r="C56" s="562"/>
      <c r="D56" s="385">
        <f>D53-D55</f>
        <v>0</v>
      </c>
      <c r="E56" s="559">
        <f>E53+F53-E55</f>
        <v>0</v>
      </c>
      <c r="F56" s="560"/>
      <c r="G56" s="385">
        <f>G53-G55</f>
        <v>0</v>
      </c>
      <c r="H56" s="385">
        <f t="shared" ref="H56:L56" si="4">H53-H55</f>
        <v>0</v>
      </c>
      <c r="I56" s="385">
        <f t="shared" si="4"/>
        <v>0</v>
      </c>
      <c r="J56" s="385">
        <f t="shared" si="4"/>
        <v>0</v>
      </c>
      <c r="K56" s="385">
        <f t="shared" si="4"/>
        <v>0</v>
      </c>
      <c r="L56" s="385">
        <f t="shared" si="4"/>
        <v>0</v>
      </c>
    </row>
  </sheetData>
  <sheetProtection algorithmName="SHA-512" hashValue="DKuhEKKaKYCrHz9i5N/1UWXpmDv3+Xdhsu+uZ1JLDbagum65NBvnNPNZaeUFtwM2B5vmJSBSqWYt2seBMLEQDQ==" saltValue="uFxG5l9tHCoxKDIEmXAaLg==" spinCount="100000" sheet="1" formatColumns="0" formatRows="0"/>
  <mergeCells count="20">
    <mergeCell ref="A53:C53"/>
    <mergeCell ref="E55:F55"/>
    <mergeCell ref="E56:F56"/>
    <mergeCell ref="B55:C55"/>
    <mergeCell ref="B56:C56"/>
    <mergeCell ref="E54:F54"/>
    <mergeCell ref="B2:L2"/>
    <mergeCell ref="B4:L4"/>
    <mergeCell ref="B5:L5"/>
    <mergeCell ref="L10:L11"/>
    <mergeCell ref="A10:A11"/>
    <mergeCell ref="B10:B11"/>
    <mergeCell ref="C10:C11"/>
    <mergeCell ref="D10:G10"/>
    <mergeCell ref="H10:J10"/>
    <mergeCell ref="K10:K11"/>
    <mergeCell ref="C8:D8"/>
    <mergeCell ref="C6:L6"/>
    <mergeCell ref="B3:L3"/>
    <mergeCell ref="B7:L7"/>
  </mergeCells>
  <conditionalFormatting sqref="D54:E54 G54:L54">
    <cfRule type="cellIs" dxfId="18" priority="1" operator="equal">
      <formula>"error"</formula>
    </cfRule>
  </conditionalFormatting>
  <pageMargins left="0.2" right="0.2" top="0.5" bottom="0.25" header="0" footer="0"/>
  <pageSetup paperSize="8" scale="72" fitToWidth="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aie8"/>
  <dimension ref="A1:B135"/>
  <sheetViews>
    <sheetView topLeftCell="A89" workbookViewId="0">
      <selection activeCell="D99" sqref="D99"/>
    </sheetView>
  </sheetViews>
  <sheetFormatPr defaultColWidth="35.44140625" defaultRowHeight="13.8" x14ac:dyDescent="0.3"/>
  <cols>
    <col min="1" max="1" width="41.6640625" style="42" customWidth="1"/>
    <col min="2" max="2" width="51.33203125" style="42" customWidth="1"/>
    <col min="3" max="16384" width="35.44140625" style="42"/>
  </cols>
  <sheetData>
    <row r="1" spans="1:2" x14ac:dyDescent="0.3">
      <c r="A1" s="42" t="s">
        <v>279</v>
      </c>
      <c r="B1" s="42" t="s">
        <v>280</v>
      </c>
    </row>
    <row r="2" spans="1:2" x14ac:dyDescent="0.3">
      <c r="A2" s="42" t="s">
        <v>239</v>
      </c>
      <c r="B2" s="42" t="s">
        <v>281</v>
      </c>
    </row>
    <row r="3" spans="1:2" x14ac:dyDescent="0.3">
      <c r="A3" s="42" t="s">
        <v>239</v>
      </c>
      <c r="B3" s="42" t="s">
        <v>282</v>
      </c>
    </row>
    <row r="4" spans="1:2" x14ac:dyDescent="0.3">
      <c r="A4" s="42" t="s">
        <v>215</v>
      </c>
      <c r="B4" s="42" t="s">
        <v>216</v>
      </c>
    </row>
    <row r="5" spans="1:2" ht="41.4" x14ac:dyDescent="0.3">
      <c r="A5" s="42" t="s">
        <v>215</v>
      </c>
      <c r="B5" s="42" t="s">
        <v>283</v>
      </c>
    </row>
    <row r="6" spans="1:2" ht="27.6" x14ac:dyDescent="0.3">
      <c r="A6" s="42" t="s">
        <v>215</v>
      </c>
      <c r="B6" s="42" t="s">
        <v>284</v>
      </c>
    </row>
    <row r="7" spans="1:2" ht="27.6" x14ac:dyDescent="0.3">
      <c r="A7" s="42" t="s">
        <v>215</v>
      </c>
      <c r="B7" s="42" t="s">
        <v>285</v>
      </c>
    </row>
    <row r="8" spans="1:2" x14ac:dyDescent="0.3">
      <c r="A8" s="42" t="s">
        <v>240</v>
      </c>
      <c r="B8" s="42" t="s">
        <v>286</v>
      </c>
    </row>
    <row r="9" spans="1:2" ht="41.4" x14ac:dyDescent="0.3">
      <c r="A9" s="42" t="s">
        <v>287</v>
      </c>
      <c r="B9" s="42" t="s">
        <v>288</v>
      </c>
    </row>
    <row r="10" spans="1:2" x14ac:dyDescent="0.3">
      <c r="A10" s="42" t="s">
        <v>289</v>
      </c>
      <c r="B10" s="42" t="s">
        <v>290</v>
      </c>
    </row>
    <row r="11" spans="1:2" x14ac:dyDescent="0.3">
      <c r="A11" s="42" t="s">
        <v>291</v>
      </c>
      <c r="B11" s="42" t="s">
        <v>292</v>
      </c>
    </row>
    <row r="12" spans="1:2" ht="41.4" x14ac:dyDescent="0.3">
      <c r="A12" s="42" t="s">
        <v>233</v>
      </c>
      <c r="B12" s="42" t="s">
        <v>293</v>
      </c>
    </row>
    <row r="13" spans="1:2" ht="41.4" x14ac:dyDescent="0.3">
      <c r="A13" s="42" t="s">
        <v>233</v>
      </c>
      <c r="B13" s="42" t="s">
        <v>294</v>
      </c>
    </row>
    <row r="14" spans="1:2" ht="27.6" x14ac:dyDescent="0.3">
      <c r="A14" s="42" t="s">
        <v>233</v>
      </c>
      <c r="B14" s="42" t="s">
        <v>295</v>
      </c>
    </row>
    <row r="15" spans="1:2" ht="27.6" x14ac:dyDescent="0.3">
      <c r="A15" s="42" t="s">
        <v>233</v>
      </c>
      <c r="B15" s="42" t="s">
        <v>296</v>
      </c>
    </row>
    <row r="16" spans="1:2" ht="27.6" x14ac:dyDescent="0.3">
      <c r="A16" s="42" t="s">
        <v>233</v>
      </c>
      <c r="B16" s="42" t="s">
        <v>297</v>
      </c>
    </row>
    <row r="17" spans="1:2" x14ac:dyDescent="0.3">
      <c r="A17" s="42" t="s">
        <v>233</v>
      </c>
      <c r="B17" s="42" t="s">
        <v>298</v>
      </c>
    </row>
    <row r="18" spans="1:2" ht="41.4" x14ac:dyDescent="0.3">
      <c r="A18" s="42" t="s">
        <v>233</v>
      </c>
      <c r="B18" s="42" t="s">
        <v>299</v>
      </c>
    </row>
    <row r="19" spans="1:2" ht="27.6" x14ac:dyDescent="0.3">
      <c r="A19" s="42" t="s">
        <v>233</v>
      </c>
      <c r="B19" s="42" t="s">
        <v>300</v>
      </c>
    </row>
    <row r="20" spans="1:2" ht="27.6" x14ac:dyDescent="0.3">
      <c r="A20" s="42" t="s">
        <v>233</v>
      </c>
      <c r="B20" s="42" t="s">
        <v>301</v>
      </c>
    </row>
    <row r="21" spans="1:2" ht="41.4" x14ac:dyDescent="0.3">
      <c r="A21" s="42" t="s">
        <v>233</v>
      </c>
      <c r="B21" s="42" t="s">
        <v>302</v>
      </c>
    </row>
    <row r="22" spans="1:2" ht="27.6" x14ac:dyDescent="0.3">
      <c r="A22" s="42" t="s">
        <v>234</v>
      </c>
      <c r="B22" s="42" t="s">
        <v>303</v>
      </c>
    </row>
    <row r="23" spans="1:2" x14ac:dyDescent="0.3">
      <c r="A23" s="42" t="s">
        <v>219</v>
      </c>
      <c r="B23" s="42" t="s">
        <v>304</v>
      </c>
    </row>
    <row r="24" spans="1:2" x14ac:dyDescent="0.3">
      <c r="A24" s="42" t="s">
        <v>219</v>
      </c>
      <c r="B24" s="42" t="s">
        <v>258</v>
      </c>
    </row>
    <row r="25" spans="1:2" x14ac:dyDescent="0.3">
      <c r="A25" s="42" t="s">
        <v>219</v>
      </c>
      <c r="B25" s="42" t="s">
        <v>305</v>
      </c>
    </row>
    <row r="26" spans="1:2" x14ac:dyDescent="0.3">
      <c r="A26" s="42" t="s">
        <v>241</v>
      </c>
      <c r="B26" s="42" t="s">
        <v>306</v>
      </c>
    </row>
    <row r="27" spans="1:2" ht="27.6" x14ac:dyDescent="0.3">
      <c r="A27" s="42" t="s">
        <v>182</v>
      </c>
      <c r="B27" s="42" t="s">
        <v>307</v>
      </c>
    </row>
    <row r="28" spans="1:2" x14ac:dyDescent="0.3">
      <c r="A28" s="42" t="s">
        <v>182</v>
      </c>
      <c r="B28" s="42" t="s">
        <v>308</v>
      </c>
    </row>
    <row r="29" spans="1:2" ht="27.6" x14ac:dyDescent="0.3">
      <c r="A29" s="42" t="s">
        <v>182</v>
      </c>
      <c r="B29" s="42" t="s">
        <v>309</v>
      </c>
    </row>
    <row r="30" spans="1:2" x14ac:dyDescent="0.3">
      <c r="A30" s="42" t="s">
        <v>182</v>
      </c>
      <c r="B30" s="42" t="s">
        <v>310</v>
      </c>
    </row>
    <row r="31" spans="1:2" x14ac:dyDescent="0.3">
      <c r="A31" s="42" t="s">
        <v>182</v>
      </c>
      <c r="B31" s="42" t="s">
        <v>311</v>
      </c>
    </row>
    <row r="32" spans="1:2" x14ac:dyDescent="0.3">
      <c r="A32" s="42" t="s">
        <v>182</v>
      </c>
      <c r="B32" s="42" t="s">
        <v>312</v>
      </c>
    </row>
    <row r="33" spans="1:2" ht="41.4" x14ac:dyDescent="0.3">
      <c r="A33" s="42" t="s">
        <v>182</v>
      </c>
      <c r="B33" s="42" t="s">
        <v>313</v>
      </c>
    </row>
    <row r="34" spans="1:2" x14ac:dyDescent="0.3">
      <c r="A34" s="42" t="s">
        <v>182</v>
      </c>
      <c r="B34" s="42" t="s">
        <v>314</v>
      </c>
    </row>
    <row r="35" spans="1:2" x14ac:dyDescent="0.3">
      <c r="A35" s="42" t="s">
        <v>182</v>
      </c>
      <c r="B35" s="42" t="s">
        <v>315</v>
      </c>
    </row>
    <row r="36" spans="1:2" ht="27.6" x14ac:dyDescent="0.3">
      <c r="A36" s="42" t="s">
        <v>182</v>
      </c>
      <c r="B36" s="42" t="s">
        <v>316</v>
      </c>
    </row>
    <row r="37" spans="1:2" ht="27.6" x14ac:dyDescent="0.3">
      <c r="A37" s="42" t="s">
        <v>182</v>
      </c>
      <c r="B37" s="42" t="s">
        <v>317</v>
      </c>
    </row>
    <row r="38" spans="1:2" x14ac:dyDescent="0.3">
      <c r="A38" s="42" t="s">
        <v>182</v>
      </c>
      <c r="B38" s="42" t="s">
        <v>318</v>
      </c>
    </row>
    <row r="39" spans="1:2" ht="27.6" x14ac:dyDescent="0.3">
      <c r="A39" s="42" t="s">
        <v>182</v>
      </c>
      <c r="B39" s="42" t="s">
        <v>319</v>
      </c>
    </row>
    <row r="40" spans="1:2" x14ac:dyDescent="0.3">
      <c r="A40" s="42" t="s">
        <v>182</v>
      </c>
      <c r="B40" s="42" t="s">
        <v>278</v>
      </c>
    </row>
    <row r="41" spans="1:2" ht="27.6" x14ac:dyDescent="0.3">
      <c r="A41" s="42" t="s">
        <v>182</v>
      </c>
      <c r="B41" s="42" t="s">
        <v>320</v>
      </c>
    </row>
    <row r="42" spans="1:2" ht="27.6" x14ac:dyDescent="0.3">
      <c r="A42" s="42" t="s">
        <v>182</v>
      </c>
      <c r="B42" s="42" t="s">
        <v>321</v>
      </c>
    </row>
    <row r="43" spans="1:2" x14ac:dyDescent="0.3">
      <c r="A43" s="42" t="s">
        <v>182</v>
      </c>
      <c r="B43" s="42" t="s">
        <v>322</v>
      </c>
    </row>
    <row r="44" spans="1:2" ht="27.6" x14ac:dyDescent="0.3">
      <c r="A44" s="42" t="s">
        <v>182</v>
      </c>
      <c r="B44" s="42" t="s">
        <v>323</v>
      </c>
    </row>
    <row r="45" spans="1:2" ht="27.6" x14ac:dyDescent="0.3">
      <c r="A45" s="42" t="s">
        <v>182</v>
      </c>
      <c r="B45" s="42" t="s">
        <v>324</v>
      </c>
    </row>
    <row r="46" spans="1:2" ht="27.6" x14ac:dyDescent="0.3">
      <c r="A46" s="42" t="s">
        <v>182</v>
      </c>
      <c r="B46" s="42" t="s">
        <v>325</v>
      </c>
    </row>
    <row r="47" spans="1:2" ht="27.6" x14ac:dyDescent="0.3">
      <c r="A47" s="42" t="s">
        <v>182</v>
      </c>
      <c r="B47" s="42" t="s">
        <v>326</v>
      </c>
    </row>
    <row r="48" spans="1:2" x14ac:dyDescent="0.3">
      <c r="A48" s="42" t="s">
        <v>327</v>
      </c>
      <c r="B48" s="42" t="s">
        <v>328</v>
      </c>
    </row>
    <row r="49" spans="1:2" x14ac:dyDescent="0.3">
      <c r="A49" s="42" t="s">
        <v>329</v>
      </c>
      <c r="B49" s="42" t="s">
        <v>330</v>
      </c>
    </row>
    <row r="50" spans="1:2" x14ac:dyDescent="0.3">
      <c r="A50" s="42" t="s">
        <v>329</v>
      </c>
      <c r="B50" s="42" t="s">
        <v>331</v>
      </c>
    </row>
    <row r="51" spans="1:2" x14ac:dyDescent="0.3">
      <c r="A51" s="42" t="s">
        <v>184</v>
      </c>
      <c r="B51" s="42" t="s">
        <v>259</v>
      </c>
    </row>
    <row r="52" spans="1:2" ht="27.6" x14ac:dyDescent="0.3">
      <c r="A52" s="42" t="s">
        <v>184</v>
      </c>
      <c r="B52" s="42" t="s">
        <v>332</v>
      </c>
    </row>
    <row r="53" spans="1:2" x14ac:dyDescent="0.3">
      <c r="A53" s="42" t="s">
        <v>184</v>
      </c>
      <c r="B53" s="42" t="s">
        <v>260</v>
      </c>
    </row>
    <row r="54" spans="1:2" ht="27.6" x14ac:dyDescent="0.3">
      <c r="A54" s="42" t="s">
        <v>184</v>
      </c>
      <c r="B54" s="42" t="s">
        <v>333</v>
      </c>
    </row>
    <row r="55" spans="1:2" x14ac:dyDescent="0.3">
      <c r="A55" s="42" t="s">
        <v>184</v>
      </c>
      <c r="B55" s="42" t="s">
        <v>261</v>
      </c>
    </row>
    <row r="56" spans="1:2" x14ac:dyDescent="0.3">
      <c r="A56" s="42" t="s">
        <v>184</v>
      </c>
      <c r="B56" s="42" t="s">
        <v>334</v>
      </c>
    </row>
    <row r="57" spans="1:2" ht="27.6" x14ac:dyDescent="0.3">
      <c r="A57" s="42" t="s">
        <v>184</v>
      </c>
      <c r="B57" s="42" t="s">
        <v>335</v>
      </c>
    </row>
    <row r="58" spans="1:2" ht="27.6" x14ac:dyDescent="0.3">
      <c r="A58" s="42" t="s">
        <v>184</v>
      </c>
      <c r="B58" s="42" t="s">
        <v>262</v>
      </c>
    </row>
    <row r="59" spans="1:2" x14ac:dyDescent="0.3">
      <c r="A59" s="42" t="s">
        <v>184</v>
      </c>
      <c r="B59" s="42" t="s">
        <v>263</v>
      </c>
    </row>
    <row r="60" spans="1:2" x14ac:dyDescent="0.3">
      <c r="A60" s="42" t="s">
        <v>184</v>
      </c>
      <c r="B60" s="42" t="s">
        <v>264</v>
      </c>
    </row>
    <row r="61" spans="1:2" x14ac:dyDescent="0.3">
      <c r="A61" s="42" t="s">
        <v>184</v>
      </c>
      <c r="B61" s="42" t="s">
        <v>265</v>
      </c>
    </row>
    <row r="62" spans="1:2" x14ac:dyDescent="0.3">
      <c r="A62" s="42" t="s">
        <v>184</v>
      </c>
      <c r="B62" s="42" t="s">
        <v>336</v>
      </c>
    </row>
    <row r="63" spans="1:2" x14ac:dyDescent="0.3">
      <c r="A63" s="42" t="s">
        <v>184</v>
      </c>
      <c r="B63" s="42" t="s">
        <v>337</v>
      </c>
    </row>
    <row r="64" spans="1:2" x14ac:dyDescent="0.3">
      <c r="A64" s="42" t="s">
        <v>184</v>
      </c>
      <c r="B64" s="42" t="s">
        <v>249</v>
      </c>
    </row>
    <row r="65" spans="1:2" x14ac:dyDescent="0.3">
      <c r="A65" s="42" t="s">
        <v>184</v>
      </c>
      <c r="B65" s="42" t="s">
        <v>338</v>
      </c>
    </row>
    <row r="66" spans="1:2" ht="27.6" x14ac:dyDescent="0.3">
      <c r="A66" s="42" t="s">
        <v>184</v>
      </c>
      <c r="B66" s="42" t="s">
        <v>339</v>
      </c>
    </row>
    <row r="67" spans="1:2" ht="27.6" x14ac:dyDescent="0.3">
      <c r="A67" s="42" t="s">
        <v>184</v>
      </c>
      <c r="B67" s="42" t="s">
        <v>340</v>
      </c>
    </row>
    <row r="68" spans="1:2" x14ac:dyDescent="0.3">
      <c r="A68" s="42" t="s">
        <v>189</v>
      </c>
      <c r="B68" s="42" t="s">
        <v>266</v>
      </c>
    </row>
    <row r="69" spans="1:2" x14ac:dyDescent="0.3">
      <c r="A69" s="42" t="s">
        <v>189</v>
      </c>
      <c r="B69" s="42" t="s">
        <v>267</v>
      </c>
    </row>
    <row r="70" spans="1:2" x14ac:dyDescent="0.3">
      <c r="A70" s="42" t="s">
        <v>189</v>
      </c>
      <c r="B70" s="42" t="s">
        <v>268</v>
      </c>
    </row>
    <row r="71" spans="1:2" ht="27.6" x14ac:dyDescent="0.3">
      <c r="A71" s="42" t="s">
        <v>189</v>
      </c>
      <c r="B71" s="42" t="s">
        <v>269</v>
      </c>
    </row>
    <row r="72" spans="1:2" x14ac:dyDescent="0.3">
      <c r="A72" s="42" t="s">
        <v>189</v>
      </c>
      <c r="B72" s="42" t="s">
        <v>341</v>
      </c>
    </row>
    <row r="73" spans="1:2" ht="27.6" x14ac:dyDescent="0.3">
      <c r="A73" s="42" t="s">
        <v>189</v>
      </c>
      <c r="B73" s="42" t="s">
        <v>342</v>
      </c>
    </row>
    <row r="74" spans="1:2" x14ac:dyDescent="0.3">
      <c r="A74" s="42" t="s">
        <v>189</v>
      </c>
      <c r="B74" s="42" t="s">
        <v>343</v>
      </c>
    </row>
    <row r="75" spans="1:2" x14ac:dyDescent="0.3">
      <c r="A75" s="42" t="s">
        <v>189</v>
      </c>
      <c r="B75" s="42" t="s">
        <v>344</v>
      </c>
    </row>
    <row r="76" spans="1:2" ht="27.6" x14ac:dyDescent="0.3">
      <c r="A76" s="42" t="s">
        <v>189</v>
      </c>
      <c r="B76" s="42" t="s">
        <v>270</v>
      </c>
    </row>
    <row r="77" spans="1:2" ht="27.6" x14ac:dyDescent="0.3">
      <c r="A77" s="42" t="s">
        <v>189</v>
      </c>
      <c r="B77" s="42" t="s">
        <v>271</v>
      </c>
    </row>
    <row r="78" spans="1:2" ht="27.6" x14ac:dyDescent="0.3">
      <c r="A78" s="42" t="s">
        <v>189</v>
      </c>
      <c r="B78" s="42" t="s">
        <v>272</v>
      </c>
    </row>
    <row r="79" spans="1:2" x14ac:dyDescent="0.3">
      <c r="A79" s="42" t="s">
        <v>189</v>
      </c>
      <c r="B79" s="42" t="s">
        <v>273</v>
      </c>
    </row>
    <row r="80" spans="1:2" x14ac:dyDescent="0.3">
      <c r="A80" s="42" t="s">
        <v>189</v>
      </c>
      <c r="B80" s="42" t="s">
        <v>345</v>
      </c>
    </row>
    <row r="81" spans="1:2" x14ac:dyDescent="0.3">
      <c r="A81" s="42" t="s">
        <v>189</v>
      </c>
      <c r="B81" s="42" t="s">
        <v>346</v>
      </c>
    </row>
    <row r="82" spans="1:2" x14ac:dyDescent="0.3">
      <c r="A82" s="42" t="s">
        <v>189</v>
      </c>
      <c r="B82" s="42" t="s">
        <v>274</v>
      </c>
    </row>
    <row r="83" spans="1:2" x14ac:dyDescent="0.3">
      <c r="A83" s="42" t="s">
        <v>189</v>
      </c>
      <c r="B83" s="42" t="s">
        <v>275</v>
      </c>
    </row>
    <row r="84" spans="1:2" ht="27.6" x14ac:dyDescent="0.3">
      <c r="A84" s="42" t="s">
        <v>189</v>
      </c>
      <c r="B84" s="42" t="s">
        <v>246</v>
      </c>
    </row>
    <row r="85" spans="1:2" x14ac:dyDescent="0.3">
      <c r="A85" s="42" t="s">
        <v>189</v>
      </c>
      <c r="B85" s="42" t="s">
        <v>243</v>
      </c>
    </row>
    <row r="86" spans="1:2" x14ac:dyDescent="0.3">
      <c r="A86" s="42" t="s">
        <v>189</v>
      </c>
      <c r="B86" s="42" t="s">
        <v>245</v>
      </c>
    </row>
    <row r="87" spans="1:2" x14ac:dyDescent="0.3">
      <c r="A87" s="42" t="s">
        <v>189</v>
      </c>
      <c r="B87" s="42" t="s">
        <v>347</v>
      </c>
    </row>
    <row r="88" spans="1:2" ht="27.6" x14ac:dyDescent="0.3">
      <c r="A88" s="42" t="s">
        <v>189</v>
      </c>
      <c r="B88" s="42" t="s">
        <v>247</v>
      </c>
    </row>
    <row r="89" spans="1:2" x14ac:dyDescent="0.3">
      <c r="A89" s="42" t="s">
        <v>189</v>
      </c>
      <c r="B89" s="42" t="s">
        <v>244</v>
      </c>
    </row>
    <row r="90" spans="1:2" x14ac:dyDescent="0.3">
      <c r="A90" s="42" t="s">
        <v>189</v>
      </c>
      <c r="B90" s="42" t="s">
        <v>348</v>
      </c>
    </row>
    <row r="91" spans="1:2" ht="27.6" x14ac:dyDescent="0.3">
      <c r="A91" s="42" t="s">
        <v>189</v>
      </c>
      <c r="B91" s="42" t="s">
        <v>349</v>
      </c>
    </row>
    <row r="92" spans="1:2" x14ac:dyDescent="0.3">
      <c r="A92" s="42" t="s">
        <v>189</v>
      </c>
      <c r="B92" s="42" t="s">
        <v>350</v>
      </c>
    </row>
    <row r="93" spans="1:2" x14ac:dyDescent="0.3">
      <c r="A93" s="42" t="s">
        <v>189</v>
      </c>
      <c r="B93" s="42" t="s">
        <v>351</v>
      </c>
    </row>
    <row r="94" spans="1:2" x14ac:dyDescent="0.3">
      <c r="A94" s="42" t="s">
        <v>189</v>
      </c>
      <c r="B94" s="42" t="s">
        <v>352</v>
      </c>
    </row>
    <row r="95" spans="1:2" x14ac:dyDescent="0.3">
      <c r="A95" s="42" t="s">
        <v>189</v>
      </c>
      <c r="B95" s="42" t="s">
        <v>353</v>
      </c>
    </row>
    <row r="96" spans="1:2" x14ac:dyDescent="0.3">
      <c r="A96" s="42" t="s">
        <v>189</v>
      </c>
      <c r="B96" s="42" t="s">
        <v>354</v>
      </c>
    </row>
    <row r="97" spans="1:2" ht="27.6" x14ac:dyDescent="0.3">
      <c r="A97" s="42" t="s">
        <v>189</v>
      </c>
      <c r="B97" s="42" t="s">
        <v>355</v>
      </c>
    </row>
    <row r="98" spans="1:2" ht="27.6" x14ac:dyDescent="0.3">
      <c r="A98" s="42" t="s">
        <v>189</v>
      </c>
      <c r="B98" s="42" t="s">
        <v>356</v>
      </c>
    </row>
    <row r="99" spans="1:2" x14ac:dyDescent="0.3">
      <c r="A99" s="42" t="s">
        <v>189</v>
      </c>
      <c r="B99" s="42" t="s">
        <v>357</v>
      </c>
    </row>
    <row r="100" spans="1:2" x14ac:dyDescent="0.3">
      <c r="A100" s="42" t="s">
        <v>189</v>
      </c>
      <c r="B100" s="42" t="s">
        <v>358</v>
      </c>
    </row>
    <row r="101" spans="1:2" x14ac:dyDescent="0.3">
      <c r="A101" s="42" t="s">
        <v>189</v>
      </c>
      <c r="B101" s="42" t="s">
        <v>359</v>
      </c>
    </row>
    <row r="102" spans="1:2" ht="27.6" x14ac:dyDescent="0.3">
      <c r="A102" s="42" t="s">
        <v>189</v>
      </c>
      <c r="B102" s="42" t="s">
        <v>360</v>
      </c>
    </row>
    <row r="103" spans="1:2" ht="27.6" x14ac:dyDescent="0.3">
      <c r="A103" s="42" t="s">
        <v>189</v>
      </c>
      <c r="B103" s="42" t="s">
        <v>361</v>
      </c>
    </row>
    <row r="104" spans="1:2" x14ac:dyDescent="0.3">
      <c r="A104" s="42" t="s">
        <v>189</v>
      </c>
      <c r="B104" s="42" t="s">
        <v>362</v>
      </c>
    </row>
    <row r="105" spans="1:2" ht="27.6" x14ac:dyDescent="0.3">
      <c r="A105" s="42" t="s">
        <v>189</v>
      </c>
      <c r="B105" s="42" t="s">
        <v>363</v>
      </c>
    </row>
    <row r="106" spans="1:2" ht="27.6" x14ac:dyDescent="0.3">
      <c r="A106" s="42" t="s">
        <v>189</v>
      </c>
      <c r="B106" s="42" t="s">
        <v>364</v>
      </c>
    </row>
    <row r="107" spans="1:2" x14ac:dyDescent="0.3">
      <c r="A107" s="42" t="s">
        <v>189</v>
      </c>
      <c r="B107" s="42" t="s">
        <v>365</v>
      </c>
    </row>
    <row r="108" spans="1:2" ht="27.6" x14ac:dyDescent="0.3">
      <c r="A108" s="42" t="s">
        <v>189</v>
      </c>
      <c r="B108" s="42" t="s">
        <v>366</v>
      </c>
    </row>
    <row r="109" spans="1:2" ht="27.6" x14ac:dyDescent="0.3">
      <c r="A109" s="42" t="s">
        <v>189</v>
      </c>
      <c r="B109" s="42" t="s">
        <v>367</v>
      </c>
    </row>
    <row r="110" spans="1:2" ht="27.6" x14ac:dyDescent="0.3">
      <c r="A110" s="42" t="s">
        <v>189</v>
      </c>
      <c r="B110" s="42" t="s">
        <v>368</v>
      </c>
    </row>
    <row r="111" spans="1:2" ht="27.6" x14ac:dyDescent="0.3">
      <c r="A111" s="42" t="s">
        <v>189</v>
      </c>
      <c r="B111" s="42" t="s">
        <v>369</v>
      </c>
    </row>
    <row r="112" spans="1:2" ht="27.6" x14ac:dyDescent="0.3">
      <c r="A112" s="42" t="s">
        <v>189</v>
      </c>
      <c r="B112" s="42" t="s">
        <v>370</v>
      </c>
    </row>
    <row r="113" spans="1:2" ht="27.6" x14ac:dyDescent="0.3">
      <c r="A113" s="42" t="s">
        <v>189</v>
      </c>
      <c r="B113" s="42" t="s">
        <v>371</v>
      </c>
    </row>
    <row r="114" spans="1:2" ht="27.6" x14ac:dyDescent="0.3">
      <c r="A114" s="42" t="s">
        <v>189</v>
      </c>
      <c r="B114" s="42" t="s">
        <v>372</v>
      </c>
    </row>
    <row r="115" spans="1:2" ht="27.6" x14ac:dyDescent="0.3">
      <c r="A115" s="42" t="s">
        <v>189</v>
      </c>
      <c r="B115" s="42" t="s">
        <v>373</v>
      </c>
    </row>
    <row r="116" spans="1:2" ht="41.4" x14ac:dyDescent="0.3">
      <c r="A116" s="42" t="s">
        <v>189</v>
      </c>
      <c r="B116" s="42" t="s">
        <v>374</v>
      </c>
    </row>
    <row r="117" spans="1:2" x14ac:dyDescent="0.3">
      <c r="A117" s="42" t="s">
        <v>189</v>
      </c>
      <c r="B117" s="42" t="s">
        <v>375</v>
      </c>
    </row>
    <row r="118" spans="1:2" ht="27.6" x14ac:dyDescent="0.3">
      <c r="A118" s="42" t="s">
        <v>189</v>
      </c>
      <c r="B118" s="42" t="s">
        <v>376</v>
      </c>
    </row>
    <row r="119" spans="1:2" ht="27.6" x14ac:dyDescent="0.3">
      <c r="A119" s="42" t="s">
        <v>189</v>
      </c>
      <c r="B119" s="42" t="s">
        <v>377</v>
      </c>
    </row>
    <row r="120" spans="1:2" x14ac:dyDescent="0.3">
      <c r="A120" s="42" t="s">
        <v>189</v>
      </c>
      <c r="B120" s="42" t="s">
        <v>378</v>
      </c>
    </row>
    <row r="121" spans="1:2" ht="41.4" x14ac:dyDescent="0.3">
      <c r="A121" s="42" t="s">
        <v>189</v>
      </c>
      <c r="B121" s="42" t="s">
        <v>379</v>
      </c>
    </row>
    <row r="122" spans="1:2" ht="41.4" x14ac:dyDescent="0.3">
      <c r="A122" s="42" t="s">
        <v>189</v>
      </c>
      <c r="B122" s="42" t="s">
        <v>380</v>
      </c>
    </row>
    <row r="123" spans="1:2" ht="27.6" x14ac:dyDescent="0.3">
      <c r="A123" s="42" t="s">
        <v>189</v>
      </c>
      <c r="B123" s="42" t="s">
        <v>381</v>
      </c>
    </row>
    <row r="124" spans="1:2" ht="27.6" x14ac:dyDescent="0.3">
      <c r="A124" s="42" t="s">
        <v>189</v>
      </c>
      <c r="B124" s="42" t="s">
        <v>382</v>
      </c>
    </row>
    <row r="125" spans="1:2" ht="27.6" x14ac:dyDescent="0.3">
      <c r="A125" s="42" t="s">
        <v>189</v>
      </c>
      <c r="B125" s="42" t="s">
        <v>383</v>
      </c>
    </row>
    <row r="126" spans="1:2" x14ac:dyDescent="0.3">
      <c r="A126" s="42" t="s">
        <v>189</v>
      </c>
      <c r="B126" s="42" t="s">
        <v>384</v>
      </c>
    </row>
    <row r="127" spans="1:2" x14ac:dyDescent="0.3">
      <c r="A127" s="42" t="s">
        <v>189</v>
      </c>
      <c r="B127" s="42" t="s">
        <v>385</v>
      </c>
    </row>
    <row r="128" spans="1:2" x14ac:dyDescent="0.3">
      <c r="A128" s="42" t="s">
        <v>189</v>
      </c>
      <c r="B128" s="42" t="s">
        <v>386</v>
      </c>
    </row>
    <row r="129" spans="1:2" ht="41.4" x14ac:dyDescent="0.3">
      <c r="A129" s="42" t="s">
        <v>208</v>
      </c>
      <c r="B129" s="42" t="s">
        <v>387</v>
      </c>
    </row>
    <row r="130" spans="1:2" ht="27.6" x14ac:dyDescent="0.3">
      <c r="A130" s="42" t="s">
        <v>208</v>
      </c>
      <c r="B130" s="42" t="s">
        <v>388</v>
      </c>
    </row>
    <row r="131" spans="1:2" ht="27.6" x14ac:dyDescent="0.3">
      <c r="A131" s="42" t="s">
        <v>208</v>
      </c>
      <c r="B131" s="42" t="s">
        <v>276</v>
      </c>
    </row>
    <row r="132" spans="1:2" ht="41.4" x14ac:dyDescent="0.3">
      <c r="A132" s="42" t="s">
        <v>208</v>
      </c>
      <c r="B132" s="42" t="s">
        <v>277</v>
      </c>
    </row>
    <row r="133" spans="1:2" x14ac:dyDescent="0.3">
      <c r="A133" s="42" t="s">
        <v>208</v>
      </c>
      <c r="B133" s="42" t="s">
        <v>389</v>
      </c>
    </row>
    <row r="134" spans="1:2" ht="27.6" x14ac:dyDescent="0.3">
      <c r="A134" s="42" t="s">
        <v>208</v>
      </c>
      <c r="B134" s="42" t="s">
        <v>211</v>
      </c>
    </row>
    <row r="135" spans="1:2" x14ac:dyDescent="0.3">
      <c r="A135" s="42" t="s">
        <v>208</v>
      </c>
      <c r="B135" s="42" t="s">
        <v>390</v>
      </c>
    </row>
  </sheetData>
  <sheetProtection algorithmName="SHA-512" hashValue="mXo4fbDPrPed6fCs6fCOGvdMFjHG/um6ObKIlg4ykx41RINszSd3DljkgD8O4sFGJ6Woea++9qotIYMrwHAwLw==" saltValue="PNoMiWsKb9FRgQ4QUN8bZw=="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12</vt:i4>
      </vt:variant>
      <vt:variant>
        <vt:lpstr>Zone denumite</vt:lpstr>
      </vt:variant>
      <vt:variant>
        <vt:i4>10</vt:i4>
      </vt:variant>
    </vt:vector>
  </HeadingPairs>
  <TitlesOfParts>
    <vt:vector size="22" baseType="lpstr">
      <vt:lpstr>Instructiuni</vt:lpstr>
      <vt:lpstr>Bilant</vt:lpstr>
      <vt:lpstr>Intreprindere in dificultate</vt:lpstr>
      <vt:lpstr>Bilant P</vt:lpstr>
      <vt:lpstr>Intreprindere in dificultat P</vt:lpstr>
      <vt:lpstr>Buget_cerere</vt:lpstr>
      <vt:lpstr>Sustenabilitatea proiectului</vt:lpstr>
      <vt:lpstr>Art. 56  profit din exploatare </vt:lpstr>
      <vt:lpstr>Amortizare</vt:lpstr>
      <vt:lpstr>Export SMIS A NU SE ANEXA!!</vt:lpstr>
      <vt:lpstr>Buget Sintetic</vt:lpstr>
      <vt:lpstr>Foaie1</vt:lpstr>
      <vt:lpstr>Amortizare!Zona_de_imprimat</vt:lpstr>
      <vt:lpstr>'Art. 56  profit din exploatare '!Zona_de_imprimat</vt:lpstr>
      <vt:lpstr>Bilant!Zona_de_imprimat</vt:lpstr>
      <vt:lpstr>'Bilant P'!Zona_de_imprimat</vt:lpstr>
      <vt:lpstr>'Buget Sintetic'!Zona_de_imprimat</vt:lpstr>
      <vt:lpstr>Buget_cerere!Zona_de_imprimat</vt:lpstr>
      <vt:lpstr>Instructiuni!Zona_de_imprimat</vt:lpstr>
      <vt:lpstr>'Intreprindere in dificultat P'!Zona_de_imprimat</vt:lpstr>
      <vt:lpstr>'Intreprindere in dificultate'!Zona_de_imprimat</vt:lpstr>
      <vt:lpstr>'Sustenabilitatea proiectului'!Zona_de_imprimat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Lucia Brabete</cp:lastModifiedBy>
  <cp:lastPrinted>2026-04-07T11:29:17Z</cp:lastPrinted>
  <dcterms:created xsi:type="dcterms:W3CDTF">2015-08-05T10:46:20Z</dcterms:created>
  <dcterms:modified xsi:type="dcterms:W3CDTF">2026-08-13T09:04:46Z</dcterms:modified>
</cp:coreProperties>
</file>